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filterPrivacy="1" defaultThemeVersion="124226"/>
  <xr:revisionPtr revIDLastSave="0" documentId="10_ncr:8100000_{BF53ADE8-AFF1-47D9-96BC-86659D40BB1F}" xr6:coauthVersionLast="34" xr6:coauthVersionMax="34" xr10:uidLastSave="{00000000-0000-0000-0000-000000000000}"/>
  <workbookProtection workbookAlgorithmName="SHA-512" workbookHashValue="Ra9qU7gutaI5aIwz1Oc7gXTiNyP4PTM9/JiJDZf8aYDXyZPw/J6f2u9tD8sCYqMvbaT4SYOrJNA4Iz1QcO5/Zw==" workbookSaltValue="RNAULVrHJh9Dxitf/0HfDQ==" workbookSpinCount="100000" lockStructure="1"/>
  <bookViews>
    <workbookView xWindow="0" yWindow="0" windowWidth="17256" windowHeight="5652" xr2:uid="{00000000-000D-0000-FFFF-FFFF00000000}"/>
  </bookViews>
  <sheets>
    <sheet name="Incasari_plati anul 1" sheetId="1" r:id="rId1"/>
    <sheet name="Incasari_plati anul 2" sheetId="2" r:id="rId2"/>
    <sheet name="Incasari_plati 1-5 Prognoza" sheetId="4" r:id="rId3"/>
    <sheet name="Indicatori financiari" sheetId="5" r:id="rId4"/>
  </sheets>
  <definedNames>
    <definedName name="_xlnm.Print_Area" localSheetId="3">'Indicatori financiari'!$A$1:$H$14</definedName>
  </definedNames>
  <calcPr calcId="162913"/>
</workbook>
</file>

<file path=xl/calcChain.xml><?xml version="1.0" encoding="utf-8"?>
<calcChain xmlns="http://schemas.openxmlformats.org/spreadsheetml/2006/main">
  <c r="P33" i="2" l="1"/>
  <c r="O33" i="2"/>
  <c r="N33" i="2"/>
  <c r="M33" i="2"/>
  <c r="L33" i="2"/>
  <c r="K33" i="2"/>
  <c r="J33" i="2"/>
  <c r="I33" i="2"/>
  <c r="H33" i="2"/>
  <c r="G33" i="2"/>
  <c r="F33" i="2"/>
  <c r="E33" i="2"/>
  <c r="C33" i="2"/>
  <c r="B33" i="2"/>
  <c r="P32" i="2"/>
  <c r="O32" i="2"/>
  <c r="N32" i="2"/>
  <c r="M32" i="2"/>
  <c r="L32" i="2"/>
  <c r="K32" i="2"/>
  <c r="J32" i="2"/>
  <c r="I32" i="2"/>
  <c r="H32" i="2"/>
  <c r="G32" i="2"/>
  <c r="F32" i="2"/>
  <c r="E32" i="2"/>
  <c r="C32" i="2"/>
  <c r="B32" i="2"/>
  <c r="P31" i="2"/>
  <c r="O31" i="2"/>
  <c r="N31" i="2"/>
  <c r="M31" i="2"/>
  <c r="L31" i="2"/>
  <c r="K31" i="2"/>
  <c r="J31" i="2"/>
  <c r="I31" i="2"/>
  <c r="H31" i="2"/>
  <c r="G31" i="2"/>
  <c r="F31" i="2"/>
  <c r="E31" i="2"/>
  <c r="Q31" i="2" s="1"/>
  <c r="C31" i="2"/>
  <c r="B31" i="2"/>
  <c r="P30" i="2"/>
  <c r="O30" i="2"/>
  <c r="N30" i="2"/>
  <c r="M30" i="2"/>
  <c r="L30" i="2"/>
  <c r="K30" i="2"/>
  <c r="J30" i="2"/>
  <c r="I30" i="2"/>
  <c r="H30" i="2"/>
  <c r="G30" i="2"/>
  <c r="F30" i="2"/>
  <c r="E30" i="2"/>
  <c r="C30" i="2"/>
  <c r="B30" i="2"/>
  <c r="P29" i="2"/>
  <c r="O29" i="2"/>
  <c r="N29" i="2"/>
  <c r="M29" i="2"/>
  <c r="L29" i="2"/>
  <c r="K29" i="2"/>
  <c r="J29" i="2"/>
  <c r="I29" i="2"/>
  <c r="H29" i="2"/>
  <c r="G29" i="2"/>
  <c r="F29" i="2"/>
  <c r="E29" i="2"/>
  <c r="Q29" i="2" s="1"/>
  <c r="C29" i="2"/>
  <c r="B29" i="2"/>
  <c r="P28" i="2"/>
  <c r="O28" i="2"/>
  <c r="N28" i="2"/>
  <c r="M28" i="2"/>
  <c r="L28" i="2"/>
  <c r="K28" i="2"/>
  <c r="J28" i="2"/>
  <c r="I28" i="2"/>
  <c r="H28" i="2"/>
  <c r="G28" i="2"/>
  <c r="F28" i="2"/>
  <c r="E28" i="2"/>
  <c r="C28" i="2"/>
  <c r="B28" i="2"/>
  <c r="P27" i="2"/>
  <c r="O27" i="2"/>
  <c r="N27" i="2"/>
  <c r="M27" i="2"/>
  <c r="L27" i="2"/>
  <c r="K27" i="2"/>
  <c r="J27" i="2"/>
  <c r="I27" i="2"/>
  <c r="H27" i="2"/>
  <c r="G27" i="2"/>
  <c r="F27" i="2"/>
  <c r="E27" i="2"/>
  <c r="Q27" i="2" s="1"/>
  <c r="C27" i="2"/>
  <c r="B27" i="2"/>
  <c r="P26" i="2"/>
  <c r="O26" i="2"/>
  <c r="N26" i="2"/>
  <c r="M26" i="2"/>
  <c r="L26" i="2"/>
  <c r="K26" i="2"/>
  <c r="J26" i="2"/>
  <c r="I26" i="2"/>
  <c r="H26" i="2"/>
  <c r="G26" i="2"/>
  <c r="F26" i="2"/>
  <c r="E26" i="2"/>
  <c r="C26" i="2"/>
  <c r="B26" i="2"/>
  <c r="P25" i="2"/>
  <c r="O25" i="2"/>
  <c r="N25" i="2"/>
  <c r="M25" i="2"/>
  <c r="L25" i="2"/>
  <c r="K25" i="2"/>
  <c r="J25" i="2"/>
  <c r="I25" i="2"/>
  <c r="H25" i="2"/>
  <c r="G25" i="2"/>
  <c r="F25" i="2"/>
  <c r="E25" i="2"/>
  <c r="Q25" i="2" s="1"/>
  <c r="C25" i="2"/>
  <c r="B25" i="2"/>
  <c r="P24" i="2"/>
  <c r="O24" i="2"/>
  <c r="N24" i="2"/>
  <c r="M24" i="2"/>
  <c r="L24" i="2"/>
  <c r="K24" i="2"/>
  <c r="J24" i="2"/>
  <c r="I24" i="2"/>
  <c r="H24" i="2"/>
  <c r="G24" i="2"/>
  <c r="F24" i="2"/>
  <c r="E24" i="2"/>
  <c r="C24" i="2"/>
  <c r="B24" i="2"/>
  <c r="P23" i="2"/>
  <c r="O23" i="2"/>
  <c r="N23" i="2"/>
  <c r="M23" i="2"/>
  <c r="L23" i="2"/>
  <c r="K23" i="2"/>
  <c r="J23" i="2"/>
  <c r="I23" i="2"/>
  <c r="H23" i="2"/>
  <c r="G23" i="2"/>
  <c r="F23" i="2"/>
  <c r="E23" i="2"/>
  <c r="Q23" i="2" s="1"/>
  <c r="C23" i="2"/>
  <c r="B23" i="2"/>
  <c r="P22" i="2"/>
  <c r="O22" i="2"/>
  <c r="N22" i="2"/>
  <c r="M22" i="2"/>
  <c r="L22" i="2"/>
  <c r="K22" i="2"/>
  <c r="J22" i="2"/>
  <c r="I22" i="2"/>
  <c r="H22" i="2"/>
  <c r="G22" i="2"/>
  <c r="F22" i="2"/>
  <c r="E22" i="2"/>
  <c r="C22" i="2"/>
  <c r="B22" i="2"/>
  <c r="E11" i="5"/>
  <c r="F11" i="5"/>
  <c r="G11" i="5"/>
  <c r="H11" i="5"/>
  <c r="I53" i="4"/>
  <c r="H53" i="4"/>
  <c r="G53" i="4"/>
  <c r="F53" i="4"/>
  <c r="E53" i="4"/>
  <c r="I48" i="4"/>
  <c r="H48" i="4"/>
  <c r="G48" i="4"/>
  <c r="F48" i="4"/>
  <c r="E48" i="4"/>
  <c r="I44" i="4"/>
  <c r="H44" i="4"/>
  <c r="G44" i="4"/>
  <c r="F44" i="4"/>
  <c r="E44" i="4"/>
  <c r="I41" i="4"/>
  <c r="I57" i="4" s="1"/>
  <c r="H41" i="4"/>
  <c r="G41" i="4"/>
  <c r="F41" i="4"/>
  <c r="E41" i="4"/>
  <c r="I32" i="4"/>
  <c r="H32" i="4"/>
  <c r="G32" i="4"/>
  <c r="F32" i="4"/>
  <c r="E32" i="4"/>
  <c r="C32" i="4"/>
  <c r="B32" i="4"/>
  <c r="I31" i="4"/>
  <c r="H31" i="4"/>
  <c r="G31" i="4"/>
  <c r="F31" i="4"/>
  <c r="E31" i="4"/>
  <c r="C31" i="4"/>
  <c r="B31" i="4"/>
  <c r="I30" i="4"/>
  <c r="H30" i="4"/>
  <c r="G30" i="4"/>
  <c r="F30" i="4"/>
  <c r="E30" i="4"/>
  <c r="C30" i="4"/>
  <c r="B30" i="4"/>
  <c r="I29" i="4"/>
  <c r="H29" i="4"/>
  <c r="G29" i="4"/>
  <c r="F29" i="4"/>
  <c r="E29" i="4"/>
  <c r="C29" i="4"/>
  <c r="B29" i="4"/>
  <c r="I28" i="4"/>
  <c r="H28" i="4"/>
  <c r="G28" i="4"/>
  <c r="F28" i="4"/>
  <c r="E28" i="4"/>
  <c r="C28" i="4"/>
  <c r="B28" i="4"/>
  <c r="I27" i="4"/>
  <c r="H27" i="4"/>
  <c r="G27" i="4"/>
  <c r="F27" i="4"/>
  <c r="E27" i="4"/>
  <c r="C27" i="4"/>
  <c r="B27" i="4"/>
  <c r="I26" i="4"/>
  <c r="H26" i="4"/>
  <c r="G26" i="4"/>
  <c r="F26" i="4"/>
  <c r="E26" i="4"/>
  <c r="C26" i="4"/>
  <c r="B26" i="4"/>
  <c r="I25" i="4"/>
  <c r="H25" i="4"/>
  <c r="G25" i="4"/>
  <c r="F25" i="4"/>
  <c r="E25" i="4"/>
  <c r="C25" i="4"/>
  <c r="B25" i="4"/>
  <c r="I24" i="4"/>
  <c r="H24" i="4"/>
  <c r="G24" i="4"/>
  <c r="F24" i="4"/>
  <c r="E24" i="4"/>
  <c r="C24" i="4"/>
  <c r="B24" i="4"/>
  <c r="I23" i="4"/>
  <c r="H23" i="4"/>
  <c r="G23" i="4"/>
  <c r="F23" i="4"/>
  <c r="E23" i="4"/>
  <c r="C23" i="4"/>
  <c r="B23" i="4"/>
  <c r="I22" i="4"/>
  <c r="H22" i="4"/>
  <c r="G22" i="4"/>
  <c r="F22" i="4"/>
  <c r="E22" i="4"/>
  <c r="C22" i="4"/>
  <c r="B22" i="4"/>
  <c r="I21" i="4"/>
  <c r="H21" i="4"/>
  <c r="G21" i="4"/>
  <c r="G33" i="4" s="1"/>
  <c r="G40" i="4" s="1"/>
  <c r="F21" i="4"/>
  <c r="E21" i="4"/>
  <c r="C21" i="4"/>
  <c r="B21" i="4"/>
  <c r="Q57" i="2"/>
  <c r="Q56" i="2"/>
  <c r="Q55" i="2"/>
  <c r="P54" i="2"/>
  <c r="O54" i="2"/>
  <c r="N54" i="2"/>
  <c r="M54" i="2"/>
  <c r="L54" i="2"/>
  <c r="K54" i="2"/>
  <c r="J54" i="2"/>
  <c r="I54" i="2"/>
  <c r="H54" i="2"/>
  <c r="G54" i="2"/>
  <c r="F54" i="2"/>
  <c r="E54" i="2"/>
  <c r="Q53" i="2"/>
  <c r="Q52" i="2"/>
  <c r="Q51" i="2"/>
  <c r="Q50" i="2"/>
  <c r="P49" i="2"/>
  <c r="O49" i="2"/>
  <c r="N49" i="2"/>
  <c r="M49" i="2"/>
  <c r="L49" i="2"/>
  <c r="K49" i="2"/>
  <c r="J49" i="2"/>
  <c r="I49" i="2"/>
  <c r="H49" i="2"/>
  <c r="G49" i="2"/>
  <c r="F49" i="2"/>
  <c r="E49" i="2"/>
  <c r="Q48" i="2"/>
  <c r="Q47" i="2"/>
  <c r="Q46" i="2"/>
  <c r="P45" i="2"/>
  <c r="O45" i="2"/>
  <c r="N45" i="2"/>
  <c r="M45" i="2"/>
  <c r="L45" i="2"/>
  <c r="K45" i="2"/>
  <c r="J45" i="2"/>
  <c r="I45" i="2"/>
  <c r="H45" i="2"/>
  <c r="G45" i="2"/>
  <c r="F45" i="2"/>
  <c r="E45" i="2"/>
  <c r="Q44" i="2"/>
  <c r="Q43" i="2"/>
  <c r="P42" i="2"/>
  <c r="O42" i="2"/>
  <c r="N42" i="2"/>
  <c r="M42" i="2"/>
  <c r="M58" i="2" s="1"/>
  <c r="L42" i="2"/>
  <c r="K42" i="2"/>
  <c r="J42" i="2"/>
  <c r="I42" i="2"/>
  <c r="I58" i="2" s="1"/>
  <c r="H42" i="2"/>
  <c r="G42" i="2"/>
  <c r="F42" i="2"/>
  <c r="E42" i="2"/>
  <c r="E58" i="2" s="1"/>
  <c r="Q40" i="2"/>
  <c r="Q39" i="2"/>
  <c r="Q38" i="2"/>
  <c r="Q37" i="2"/>
  <c r="Q36" i="2"/>
  <c r="Q35" i="2"/>
  <c r="Q20" i="2"/>
  <c r="Q19" i="2"/>
  <c r="Q18" i="2"/>
  <c r="Q17" i="2"/>
  <c r="Q16" i="2"/>
  <c r="Q15" i="2"/>
  <c r="Q14" i="2"/>
  <c r="Q13" i="2"/>
  <c r="Q12" i="2"/>
  <c r="Q11" i="2"/>
  <c r="Q10" i="2"/>
  <c r="Q9" i="2"/>
  <c r="Q9" i="1"/>
  <c r="Q60" i="1"/>
  <c r="E60" i="1"/>
  <c r="Q57" i="1"/>
  <c r="Q56" i="1"/>
  <c r="Q55" i="1"/>
  <c r="P54" i="1"/>
  <c r="O54" i="1"/>
  <c r="N54" i="1"/>
  <c r="M54" i="1"/>
  <c r="L54" i="1"/>
  <c r="K54" i="1"/>
  <c r="J54" i="1"/>
  <c r="I54" i="1"/>
  <c r="H54" i="1"/>
  <c r="G54" i="1"/>
  <c r="F54" i="1"/>
  <c r="E54" i="1"/>
  <c r="Q53" i="1"/>
  <c r="Q52" i="1"/>
  <c r="Q51" i="1"/>
  <c r="Q50" i="1"/>
  <c r="P49" i="1"/>
  <c r="O49" i="1"/>
  <c r="N49" i="1"/>
  <c r="M49" i="1"/>
  <c r="L49" i="1"/>
  <c r="K49" i="1"/>
  <c r="J49" i="1"/>
  <c r="I49" i="1"/>
  <c r="H49" i="1"/>
  <c r="G49" i="1"/>
  <c r="F49" i="1"/>
  <c r="E49" i="1"/>
  <c r="Q48" i="1"/>
  <c r="Q47" i="1"/>
  <c r="Q46" i="1"/>
  <c r="P45" i="1"/>
  <c r="O45" i="1"/>
  <c r="N45" i="1"/>
  <c r="M45" i="1"/>
  <c r="L45" i="1"/>
  <c r="K45" i="1"/>
  <c r="J45" i="1"/>
  <c r="I45" i="1"/>
  <c r="H45" i="1"/>
  <c r="G45" i="1"/>
  <c r="F45" i="1"/>
  <c r="E45" i="1"/>
  <c r="Q44" i="1"/>
  <c r="Q43" i="1"/>
  <c r="P42" i="1"/>
  <c r="O42" i="1"/>
  <c r="O58" i="1" s="1"/>
  <c r="N42" i="1"/>
  <c r="N58" i="1" s="1"/>
  <c r="M42" i="1"/>
  <c r="L42" i="1"/>
  <c r="K42" i="1"/>
  <c r="K58" i="1" s="1"/>
  <c r="J42" i="1"/>
  <c r="J58" i="1" s="1"/>
  <c r="I42" i="1"/>
  <c r="H42" i="1"/>
  <c r="G42" i="1"/>
  <c r="F42" i="1"/>
  <c r="E42" i="1"/>
  <c r="Q40" i="1"/>
  <c r="Q39" i="1"/>
  <c r="Q38" i="1"/>
  <c r="Q37" i="1"/>
  <c r="Q36" i="1"/>
  <c r="Q35" i="1"/>
  <c r="P33" i="1"/>
  <c r="O33" i="1"/>
  <c r="N33" i="1"/>
  <c r="M33" i="1"/>
  <c r="L33" i="1"/>
  <c r="K33" i="1"/>
  <c r="J33" i="1"/>
  <c r="I33" i="1"/>
  <c r="H33" i="1"/>
  <c r="G33" i="1"/>
  <c r="F33" i="1"/>
  <c r="E33" i="1"/>
  <c r="C33" i="1"/>
  <c r="B33" i="1"/>
  <c r="P32" i="1"/>
  <c r="O32" i="1"/>
  <c r="N32" i="1"/>
  <c r="M32" i="1"/>
  <c r="L32" i="1"/>
  <c r="K32" i="1"/>
  <c r="J32" i="1"/>
  <c r="I32" i="1"/>
  <c r="H32" i="1"/>
  <c r="G32" i="1"/>
  <c r="F32" i="1"/>
  <c r="E32" i="1"/>
  <c r="C32" i="1"/>
  <c r="B32" i="1"/>
  <c r="P31" i="1"/>
  <c r="O31" i="1"/>
  <c r="N31" i="1"/>
  <c r="M31" i="1"/>
  <c r="L31" i="1"/>
  <c r="K31" i="1"/>
  <c r="J31" i="1"/>
  <c r="I31" i="1"/>
  <c r="H31" i="1"/>
  <c r="G31" i="1"/>
  <c r="F31" i="1"/>
  <c r="E31" i="1"/>
  <c r="C31" i="1"/>
  <c r="B31" i="1"/>
  <c r="P30" i="1"/>
  <c r="O30" i="1"/>
  <c r="N30" i="1"/>
  <c r="M30" i="1"/>
  <c r="L30" i="1"/>
  <c r="K30" i="1"/>
  <c r="J30" i="1"/>
  <c r="I30" i="1"/>
  <c r="H30" i="1"/>
  <c r="G30" i="1"/>
  <c r="F30" i="1"/>
  <c r="E30" i="1"/>
  <c r="C30" i="1"/>
  <c r="B30" i="1"/>
  <c r="P29" i="1"/>
  <c r="O29" i="1"/>
  <c r="N29" i="1"/>
  <c r="M29" i="1"/>
  <c r="L29" i="1"/>
  <c r="K29" i="1"/>
  <c r="J29" i="1"/>
  <c r="I29" i="1"/>
  <c r="H29" i="1"/>
  <c r="G29" i="1"/>
  <c r="F29" i="1"/>
  <c r="E29" i="1"/>
  <c r="C29" i="1"/>
  <c r="B29" i="1"/>
  <c r="P28" i="1"/>
  <c r="O28" i="1"/>
  <c r="N28" i="1"/>
  <c r="M28" i="1"/>
  <c r="L28" i="1"/>
  <c r="K28" i="1"/>
  <c r="J28" i="1"/>
  <c r="I28" i="1"/>
  <c r="H28" i="1"/>
  <c r="G28" i="1"/>
  <c r="F28" i="1"/>
  <c r="E28" i="1"/>
  <c r="C28" i="1"/>
  <c r="B28" i="1"/>
  <c r="P27" i="1"/>
  <c r="O27" i="1"/>
  <c r="N27" i="1"/>
  <c r="M27" i="1"/>
  <c r="L27" i="1"/>
  <c r="K27" i="1"/>
  <c r="J27" i="1"/>
  <c r="I27" i="1"/>
  <c r="H27" i="1"/>
  <c r="G27" i="1"/>
  <c r="F27" i="1"/>
  <c r="E27" i="1"/>
  <c r="C27" i="1"/>
  <c r="B27" i="1"/>
  <c r="P26" i="1"/>
  <c r="O26" i="1"/>
  <c r="N26" i="1"/>
  <c r="M26" i="1"/>
  <c r="L26" i="1"/>
  <c r="K26" i="1"/>
  <c r="J26" i="1"/>
  <c r="I26" i="1"/>
  <c r="H26" i="1"/>
  <c r="G26" i="1"/>
  <c r="F26" i="1"/>
  <c r="E26" i="1"/>
  <c r="C26" i="1"/>
  <c r="B26" i="1"/>
  <c r="P25" i="1"/>
  <c r="O25" i="1"/>
  <c r="N25" i="1"/>
  <c r="M25" i="1"/>
  <c r="L25" i="1"/>
  <c r="K25" i="1"/>
  <c r="J25" i="1"/>
  <c r="I25" i="1"/>
  <c r="H25" i="1"/>
  <c r="G25" i="1"/>
  <c r="F25" i="1"/>
  <c r="E25" i="1"/>
  <c r="C25" i="1"/>
  <c r="B25" i="1"/>
  <c r="P24" i="1"/>
  <c r="O24" i="1"/>
  <c r="N24" i="1"/>
  <c r="M24" i="1"/>
  <c r="L24" i="1"/>
  <c r="K24" i="1"/>
  <c r="J24" i="1"/>
  <c r="I24" i="1"/>
  <c r="H24" i="1"/>
  <c r="G24" i="1"/>
  <c r="F24" i="1"/>
  <c r="E24" i="1"/>
  <c r="C24" i="1"/>
  <c r="B24" i="1"/>
  <c r="P23" i="1"/>
  <c r="O23" i="1"/>
  <c r="N23" i="1"/>
  <c r="M23" i="1"/>
  <c r="L23" i="1"/>
  <c r="K23" i="1"/>
  <c r="J23" i="1"/>
  <c r="I23" i="1"/>
  <c r="H23" i="1"/>
  <c r="G23" i="1"/>
  <c r="F23" i="1"/>
  <c r="E23" i="1"/>
  <c r="C23" i="1"/>
  <c r="B23" i="1"/>
  <c r="P22" i="1"/>
  <c r="O22" i="1"/>
  <c r="O34" i="1" s="1"/>
  <c r="O41" i="1" s="1"/>
  <c r="O59" i="1" s="1"/>
  <c r="N22" i="1"/>
  <c r="N34" i="1" s="1"/>
  <c r="N41" i="1" s="1"/>
  <c r="N59" i="1" s="1"/>
  <c r="M22" i="1"/>
  <c r="L22" i="1"/>
  <c r="K22" i="1"/>
  <c r="K34" i="1" s="1"/>
  <c r="K41" i="1" s="1"/>
  <c r="K59" i="1" s="1"/>
  <c r="J22" i="1"/>
  <c r="J34" i="1" s="1"/>
  <c r="J41" i="1" s="1"/>
  <c r="I22" i="1"/>
  <c r="H22" i="1"/>
  <c r="G22" i="1"/>
  <c r="G34" i="1" s="1"/>
  <c r="G41" i="1" s="1"/>
  <c r="F22" i="1"/>
  <c r="E22" i="1"/>
  <c r="C22" i="1"/>
  <c r="B22" i="1"/>
  <c r="Q20" i="1"/>
  <c r="Q19" i="1"/>
  <c r="Q18" i="1"/>
  <c r="Q17" i="1"/>
  <c r="Q16" i="1"/>
  <c r="Q15" i="1"/>
  <c r="Q14" i="1"/>
  <c r="Q13" i="1"/>
  <c r="Q12" i="1"/>
  <c r="Q11" i="1"/>
  <c r="Q10" i="1"/>
  <c r="F58" i="2" l="1"/>
  <c r="Q54" i="1"/>
  <c r="G58" i="1"/>
  <c r="G59" i="1" s="1"/>
  <c r="F58" i="1"/>
  <c r="J59" i="1"/>
  <c r="Q49" i="1"/>
  <c r="F34" i="1"/>
  <c r="F41" i="1" s="1"/>
  <c r="Q33" i="2"/>
  <c r="Q23" i="1"/>
  <c r="Q25" i="1"/>
  <c r="Q27" i="1"/>
  <c r="Q29" i="1"/>
  <c r="Q31" i="1"/>
  <c r="Q33" i="1"/>
  <c r="J58" i="2"/>
  <c r="N58" i="2"/>
  <c r="Q49" i="2"/>
  <c r="H33" i="4"/>
  <c r="H40" i="4" s="1"/>
  <c r="F57" i="4"/>
  <c r="H34" i="1"/>
  <c r="H41" i="1" s="1"/>
  <c r="L34" i="1"/>
  <c r="L41" i="1" s="1"/>
  <c r="P34" i="1"/>
  <c r="P41" i="1" s="1"/>
  <c r="H58" i="1"/>
  <c r="L58" i="1"/>
  <c r="P58" i="1"/>
  <c r="G58" i="2"/>
  <c r="K58" i="2"/>
  <c r="O58" i="2"/>
  <c r="E33" i="4"/>
  <c r="E40" i="4" s="1"/>
  <c r="I33" i="4"/>
  <c r="I40" i="4" s="1"/>
  <c r="I58" i="4" s="1"/>
  <c r="G57" i="4"/>
  <c r="G58" i="4" s="1"/>
  <c r="Q24" i="2"/>
  <c r="Q26" i="2"/>
  <c r="Q28" i="2"/>
  <c r="Q30" i="2"/>
  <c r="Q32" i="2"/>
  <c r="E34" i="1"/>
  <c r="E41" i="1" s="1"/>
  <c r="I34" i="1"/>
  <c r="I41" i="1" s="1"/>
  <c r="M34" i="1"/>
  <c r="M41" i="1" s="1"/>
  <c r="Q24" i="1"/>
  <c r="Q26" i="1"/>
  <c r="Q28" i="1"/>
  <c r="Q30" i="1"/>
  <c r="Q32" i="1"/>
  <c r="E58" i="1"/>
  <c r="I58" i="1"/>
  <c r="M58" i="1"/>
  <c r="H58" i="2"/>
  <c r="L58" i="2"/>
  <c r="P58" i="2"/>
  <c r="F33" i="4"/>
  <c r="F40" i="4" s="1"/>
  <c r="H57" i="4"/>
  <c r="Q22" i="2"/>
  <c r="D11" i="5"/>
  <c r="Q45" i="1"/>
  <c r="Q45" i="2"/>
  <c r="Q54" i="2"/>
  <c r="E57" i="4"/>
  <c r="O34" i="2"/>
  <c r="O41" i="2" s="1"/>
  <c r="Q42" i="2"/>
  <c r="Q22" i="1"/>
  <c r="Q42" i="1"/>
  <c r="O59" i="2" l="1"/>
  <c r="Q58" i="2"/>
  <c r="F58" i="4"/>
  <c r="E58" i="4"/>
  <c r="F59" i="1"/>
  <c r="Q58" i="1"/>
  <c r="E59" i="1"/>
  <c r="E61" i="1" s="1"/>
  <c r="F60" i="1" s="1"/>
  <c r="Q34" i="1"/>
  <c r="Q41" i="1" s="1"/>
  <c r="I59" i="1"/>
  <c r="P59" i="1"/>
  <c r="H58" i="4"/>
  <c r="L59" i="1"/>
  <c r="H59" i="1"/>
  <c r="M59" i="1"/>
  <c r="N34" i="2"/>
  <c r="N41" i="2" s="1"/>
  <c r="N59" i="2" s="1"/>
  <c r="J34" i="2"/>
  <c r="J41" i="2" s="1"/>
  <c r="J59" i="2" s="1"/>
  <c r="F34" i="2"/>
  <c r="F41" i="2" s="1"/>
  <c r="F59" i="2" s="1"/>
  <c r="M34" i="2"/>
  <c r="M41" i="2" s="1"/>
  <c r="M59" i="2" s="1"/>
  <c r="I34" i="2"/>
  <c r="I41" i="2" s="1"/>
  <c r="I59" i="2" s="1"/>
  <c r="K34" i="2"/>
  <c r="K41" i="2" s="1"/>
  <c r="K59" i="2" s="1"/>
  <c r="G34" i="2"/>
  <c r="G41" i="2" s="1"/>
  <c r="G59" i="2" s="1"/>
  <c r="P34" i="2"/>
  <c r="P41" i="2" s="1"/>
  <c r="P59" i="2" s="1"/>
  <c r="L34" i="2"/>
  <c r="L41" i="2" s="1"/>
  <c r="L59" i="2" s="1"/>
  <c r="H34" i="2"/>
  <c r="H41" i="2" s="1"/>
  <c r="H59" i="2" s="1"/>
  <c r="E34" i="2"/>
  <c r="F61" i="1" l="1"/>
  <c r="G60" i="1" s="1"/>
  <c r="G61" i="1" s="1"/>
  <c r="H60" i="1" s="1"/>
  <c r="H61" i="1" s="1"/>
  <c r="I60" i="1" s="1"/>
  <c r="I61" i="1" s="1"/>
  <c r="J60" i="1" s="1"/>
  <c r="J61" i="1" s="1"/>
  <c r="K60" i="1" s="1"/>
  <c r="K61" i="1" s="1"/>
  <c r="L60" i="1" s="1"/>
  <c r="L61" i="1" s="1"/>
  <c r="M60" i="1" s="1"/>
  <c r="M61" i="1" s="1"/>
  <c r="N60" i="1" s="1"/>
  <c r="N61" i="1" s="1"/>
  <c r="O60" i="1" s="1"/>
  <c r="O61" i="1" s="1"/>
  <c r="P60" i="1" s="1"/>
  <c r="P61" i="1" s="1"/>
  <c r="D13" i="5"/>
  <c r="D10" i="5"/>
  <c r="Q59" i="1"/>
  <c r="Q61" i="1" s="1"/>
  <c r="C60" i="2" s="1"/>
  <c r="Q60" i="2" s="1"/>
  <c r="E41" i="2"/>
  <c r="E59" i="2" s="1"/>
  <c r="Q34" i="2"/>
  <c r="Q41" i="2" s="1"/>
  <c r="Q59" i="2" s="1"/>
  <c r="E60" i="2" l="1"/>
  <c r="E61" i="2" s="1"/>
  <c r="F60" i="2" s="1"/>
  <c r="F61" i="2" s="1"/>
  <c r="G60" i="2" s="1"/>
  <c r="G61" i="2" s="1"/>
  <c r="H60" i="2" s="1"/>
  <c r="H61" i="2" s="1"/>
  <c r="I60" i="2" s="1"/>
  <c r="I61" i="2" s="1"/>
  <c r="J60" i="2" s="1"/>
  <c r="J61" i="2" s="1"/>
  <c r="K60" i="2" s="1"/>
  <c r="K61" i="2" s="1"/>
  <c r="L60" i="2" s="1"/>
  <c r="L61" i="2" s="1"/>
  <c r="M60" i="2" s="1"/>
  <c r="M61" i="2" s="1"/>
  <c r="N60" i="2" s="1"/>
  <c r="N61" i="2" s="1"/>
  <c r="O60" i="2" s="1"/>
  <c r="O61" i="2" s="1"/>
  <c r="P60" i="2" s="1"/>
  <c r="P61" i="2" s="1"/>
  <c r="Q61" i="2"/>
  <c r="C59" i="4" s="1"/>
  <c r="E59" i="4" s="1"/>
  <c r="E60" i="4" s="1"/>
  <c r="F59" i="4" l="1"/>
  <c r="F60" i="4" s="1"/>
  <c r="D14" i="5"/>
  <c r="G59" i="4" l="1"/>
  <c r="G60" i="4" s="1"/>
  <c r="E14" i="5"/>
  <c r="F14" i="5" l="1"/>
  <c r="H59" i="4"/>
  <c r="H60" i="4" s="1"/>
  <c r="G14" i="5" l="1"/>
  <c r="I59" i="4"/>
  <c r="I60" i="4" s="1"/>
  <c r="H14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9" authorId="0" shapeId="0" xr:uid="{8B6B63E3-2F44-4E28-908D-620BDFEA3DBD}">
      <text>
        <r>
          <rPr>
            <b/>
            <sz val="9"/>
            <color indexed="81"/>
            <rFont val="Segoe UI"/>
            <family val="2"/>
            <charset val="238"/>
          </rPr>
          <t>Introduceti categoria</t>
        </r>
      </text>
    </comment>
    <comment ref="C9" authorId="0" shapeId="0" xr:uid="{DA4A8607-F0B3-4935-95D7-5B8776BF4265}">
      <text>
        <r>
          <rPr>
            <b/>
            <sz val="9"/>
            <color indexed="81"/>
            <rFont val="Segoe UI"/>
            <family val="2"/>
            <charset val="238"/>
          </rPr>
          <t xml:space="preserve">Introduceti pretul in Lei/UM
</t>
        </r>
      </text>
    </comment>
    <comment ref="D9" authorId="0" shapeId="0" xr:uid="{DD8A23B2-F09F-4C59-8D82-307BB4975002}">
      <text>
        <r>
          <rPr>
            <b/>
            <sz val="9"/>
            <color indexed="81"/>
            <rFont val="Segoe UI"/>
            <family val="2"/>
            <charset val="238"/>
          </rPr>
          <t>Introduceti unitatea de masura</t>
        </r>
      </text>
    </comment>
    <comment ref="E9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9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9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9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9" authorId="0" shapeId="0" xr:uid="{00000000-0006-0000-0000-00000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9" authorId="0" shapeId="0" xr:uid="{00000000-0006-0000-0000-00000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9" authorId="0" shapeId="0" xr:uid="{00000000-0006-0000-0000-00000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9" authorId="0" shapeId="0" xr:uid="{00000000-0006-0000-0000-00000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9" authorId="0" shapeId="0" xr:uid="{EF901985-1ABA-4050-AC69-6F5BB06BDE2A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9" authorId="0" shapeId="0" xr:uid="{2324CEB7-ACEC-4879-A687-EE47CDD9A0E6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9" authorId="0" shapeId="0" xr:uid="{00000000-0006-0000-0000-00000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9" authorId="0" shapeId="0" xr:uid="{00000000-0006-0000-0000-00000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0" authorId="0" shapeId="0" xr:uid="{706D2850-7957-480F-BB65-DC3CCD5E1185}">
      <text>
        <r>
          <rPr>
            <b/>
            <sz val="9"/>
            <color indexed="81"/>
            <rFont val="Segoe UI"/>
            <family val="2"/>
            <charset val="238"/>
          </rPr>
          <t>Introduceti categoria</t>
        </r>
      </text>
    </comment>
    <comment ref="C10" authorId="0" shapeId="0" xr:uid="{A28D706C-E716-4592-A480-CA6F85C2A296}">
      <text>
        <r>
          <rPr>
            <b/>
            <sz val="9"/>
            <color indexed="81"/>
            <rFont val="Segoe UI"/>
            <family val="2"/>
            <charset val="238"/>
          </rPr>
          <t xml:space="preserve">Introduceti pretul in Lei/UM
</t>
        </r>
      </text>
    </comment>
    <comment ref="D10" authorId="0" shapeId="0" xr:uid="{89AE7DE3-B6F3-4A1B-BD1E-6CD1BB3ED630}">
      <text>
        <r>
          <rPr>
            <b/>
            <sz val="9"/>
            <color indexed="81"/>
            <rFont val="Segoe UI"/>
            <family val="2"/>
            <charset val="238"/>
          </rPr>
          <t>Introduceti unitatea de masura</t>
        </r>
      </text>
    </comment>
    <comment ref="E10" authorId="0" shapeId="0" xr:uid="{00000000-0006-0000-0000-00000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0" authorId="0" shapeId="0" xr:uid="{00000000-0006-0000-0000-00000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0" authorId="0" shapeId="0" xr:uid="{00000000-0006-0000-0000-00000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0" authorId="0" shapeId="0" xr:uid="{00000000-0006-0000-0000-00000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0" authorId="0" shapeId="0" xr:uid="{00000000-0006-0000-0000-00001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0" authorId="0" shapeId="0" xr:uid="{00000000-0006-0000-0000-00001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0" authorId="0" shapeId="0" xr:uid="{00000000-0006-0000-0000-00001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0" authorId="0" shapeId="0" xr:uid="{00000000-0006-0000-0000-00001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10" authorId="0" shapeId="0" xr:uid="{CE63A838-7752-40DD-B1CD-E5C3F6D653A8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10" authorId="0" shapeId="0" xr:uid="{D626B213-0990-44D2-AD94-D529EE7F96D1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0" authorId="0" shapeId="0" xr:uid="{00000000-0006-0000-0000-00001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0" authorId="0" shapeId="0" xr:uid="{00000000-0006-0000-0000-00001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1" authorId="0" shapeId="0" xr:uid="{E2799835-FAF7-4F4E-97F2-4F323BB5E8BB}">
      <text>
        <r>
          <rPr>
            <b/>
            <sz val="9"/>
            <color indexed="81"/>
            <rFont val="Segoe UI"/>
            <family val="2"/>
            <charset val="238"/>
          </rPr>
          <t>Introduceti categoria</t>
        </r>
      </text>
    </comment>
    <comment ref="C11" authorId="0" shapeId="0" xr:uid="{5690E3AD-4C0C-4756-9A10-B1BD76ED048D}">
      <text>
        <r>
          <rPr>
            <b/>
            <sz val="9"/>
            <color indexed="81"/>
            <rFont val="Segoe UI"/>
            <family val="2"/>
            <charset val="238"/>
          </rPr>
          <t xml:space="preserve">Introduceti pretul in Lei/UM
</t>
        </r>
      </text>
    </comment>
    <comment ref="D11" authorId="0" shapeId="0" xr:uid="{C0B01C10-72D0-4B29-93EC-31F45D8A418C}">
      <text>
        <r>
          <rPr>
            <b/>
            <sz val="9"/>
            <color indexed="81"/>
            <rFont val="Segoe UI"/>
            <family val="2"/>
            <charset val="238"/>
          </rPr>
          <t>Introduceti unitatea de masura</t>
        </r>
      </text>
    </comment>
    <comment ref="E11" authorId="0" shapeId="0" xr:uid="{00000000-0006-0000-0000-00001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1" authorId="0" shapeId="0" xr:uid="{00000000-0006-0000-0000-00001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1" authorId="0" shapeId="0" xr:uid="{00000000-0006-0000-0000-00001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1" authorId="0" shapeId="0" xr:uid="{00000000-0006-0000-0000-00001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1" authorId="0" shapeId="0" xr:uid="{00000000-0006-0000-0000-00001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1" authorId="0" shapeId="0" xr:uid="{00000000-0006-0000-0000-00001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1" authorId="0" shapeId="0" xr:uid="{00000000-0006-0000-0000-00001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1" authorId="0" shapeId="0" xr:uid="{00000000-0006-0000-0000-00001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11" authorId="0" shapeId="0" xr:uid="{01C8131F-1AAF-4007-AD36-452D30AB9B23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11" authorId="0" shapeId="0" xr:uid="{39FD66AD-D29B-4701-993E-DF051211C799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1" authorId="0" shapeId="0" xr:uid="{00000000-0006-0000-0000-00001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1" authorId="0" shapeId="0" xr:uid="{00000000-0006-0000-0000-00002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2" authorId="0" shapeId="0" xr:uid="{59EE5D97-F937-46D6-8AF5-1D5BB70902C1}">
      <text>
        <r>
          <rPr>
            <b/>
            <sz val="9"/>
            <color indexed="81"/>
            <rFont val="Segoe UI"/>
            <family val="2"/>
            <charset val="238"/>
          </rPr>
          <t>Introduceti categoria</t>
        </r>
      </text>
    </comment>
    <comment ref="C12" authorId="0" shapeId="0" xr:uid="{13B8A9CF-9EFB-4FBB-B947-05D7567CC36F}">
      <text>
        <r>
          <rPr>
            <b/>
            <sz val="9"/>
            <color indexed="81"/>
            <rFont val="Segoe UI"/>
            <family val="2"/>
            <charset val="238"/>
          </rPr>
          <t xml:space="preserve">Introduceti pretul in Lei/UM
</t>
        </r>
      </text>
    </comment>
    <comment ref="D12" authorId="0" shapeId="0" xr:uid="{3D904A75-E757-4A97-977C-ACAF4F3098FD}">
      <text>
        <r>
          <rPr>
            <b/>
            <sz val="9"/>
            <color indexed="81"/>
            <rFont val="Segoe UI"/>
            <family val="2"/>
            <charset val="238"/>
          </rPr>
          <t>Introduceti unitatea de masura</t>
        </r>
      </text>
    </comment>
    <comment ref="E12" authorId="0" shapeId="0" xr:uid="{00000000-0006-0000-0000-00002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2" authorId="0" shapeId="0" xr:uid="{00000000-0006-0000-0000-00002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2" authorId="0" shapeId="0" xr:uid="{00000000-0006-0000-0000-00002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2" authorId="0" shapeId="0" xr:uid="{00000000-0006-0000-0000-00002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2" authorId="0" shapeId="0" xr:uid="{00000000-0006-0000-0000-00002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2" authorId="0" shapeId="0" xr:uid="{00000000-0006-0000-0000-00002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2" authorId="0" shapeId="0" xr:uid="{00000000-0006-0000-0000-00002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2" authorId="0" shapeId="0" xr:uid="{00000000-0006-0000-0000-00002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12" authorId="0" shapeId="0" xr:uid="{BDF8B6AD-BBFF-4D4E-A29D-9A4BB6D8B537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12" authorId="0" shapeId="0" xr:uid="{AA537F2D-E46E-4100-ACB5-D8CB883DAE7E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2" authorId="0" shapeId="0" xr:uid="{00000000-0006-0000-0000-00002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2" authorId="0" shapeId="0" xr:uid="{00000000-0006-0000-0000-00002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3" authorId="0" shapeId="0" xr:uid="{7ADCD124-D2BD-4E9D-8947-E061E5021A48}">
      <text>
        <r>
          <rPr>
            <b/>
            <sz val="9"/>
            <color indexed="81"/>
            <rFont val="Segoe UI"/>
            <family val="2"/>
            <charset val="238"/>
          </rPr>
          <t>Introduceti categoria</t>
        </r>
      </text>
    </comment>
    <comment ref="C13" authorId="0" shapeId="0" xr:uid="{3F61B8BF-C932-48BD-9AA6-6A373C2E28B7}">
      <text>
        <r>
          <rPr>
            <b/>
            <sz val="9"/>
            <color indexed="81"/>
            <rFont val="Segoe UI"/>
            <family val="2"/>
            <charset val="238"/>
          </rPr>
          <t xml:space="preserve">Introduceti pretul in Lei/UM
</t>
        </r>
      </text>
    </comment>
    <comment ref="D13" authorId="0" shapeId="0" xr:uid="{F9FA0E83-D50F-4380-98AC-47999D9A0656}">
      <text>
        <r>
          <rPr>
            <b/>
            <sz val="9"/>
            <color indexed="81"/>
            <rFont val="Segoe UI"/>
            <family val="2"/>
            <charset val="238"/>
          </rPr>
          <t>Introduceti unitatea de masura</t>
        </r>
      </text>
    </comment>
    <comment ref="E13" authorId="0" shapeId="0" xr:uid="{00000000-0006-0000-0000-00002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3" authorId="0" shapeId="0" xr:uid="{00000000-0006-0000-0000-00002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3" authorId="0" shapeId="0" xr:uid="{00000000-0006-0000-0000-00002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3" authorId="0" shapeId="0" xr:uid="{00000000-0006-0000-0000-00003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3" authorId="0" shapeId="0" xr:uid="{00000000-0006-0000-0000-00003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3" authorId="0" shapeId="0" xr:uid="{00000000-0006-0000-0000-00003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3" authorId="0" shapeId="0" xr:uid="{00000000-0006-0000-0000-00003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3" authorId="0" shapeId="0" xr:uid="{00000000-0006-0000-0000-00003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13" authorId="0" shapeId="0" xr:uid="{9328BC59-B0BF-4407-8781-7A295991B31B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13" authorId="0" shapeId="0" xr:uid="{C616CF4A-4E35-4008-AAF9-74ED4E46FE5B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3" authorId="0" shapeId="0" xr:uid="{00000000-0006-0000-0000-00003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3" authorId="0" shapeId="0" xr:uid="{00000000-0006-0000-0000-00003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4" authorId="0" shapeId="0" xr:uid="{C63994D9-0A0E-4F71-975D-5E2CCC20D10D}">
      <text>
        <r>
          <rPr>
            <b/>
            <sz val="9"/>
            <color indexed="81"/>
            <rFont val="Segoe UI"/>
            <family val="2"/>
            <charset val="238"/>
          </rPr>
          <t>Introduceti categoria</t>
        </r>
      </text>
    </comment>
    <comment ref="C14" authorId="0" shapeId="0" xr:uid="{8D673630-8634-4E55-8772-DC4776F186F9}">
      <text>
        <r>
          <rPr>
            <b/>
            <sz val="9"/>
            <color indexed="81"/>
            <rFont val="Segoe UI"/>
            <family val="2"/>
            <charset val="238"/>
          </rPr>
          <t xml:space="preserve">Introduceti pretul in Lei/UM
</t>
        </r>
      </text>
    </comment>
    <comment ref="D14" authorId="0" shapeId="0" xr:uid="{E0BF4BB4-7B8D-4363-B318-388913B92494}">
      <text>
        <r>
          <rPr>
            <b/>
            <sz val="9"/>
            <color indexed="81"/>
            <rFont val="Segoe UI"/>
            <family val="2"/>
            <charset val="238"/>
          </rPr>
          <t>Introduceti unitatea de masura</t>
        </r>
      </text>
    </comment>
    <comment ref="E14" authorId="0" shapeId="0" xr:uid="{00000000-0006-0000-0000-00003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 shapeId="0" xr:uid="{00000000-0006-0000-0000-00003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4" authorId="0" shapeId="0" xr:uid="{00000000-0006-0000-0000-00003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4" authorId="0" shapeId="0" xr:uid="{00000000-0006-0000-0000-00003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4" authorId="0" shapeId="0" xr:uid="{00000000-0006-0000-0000-00003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4" authorId="0" shapeId="0" xr:uid="{00000000-0006-0000-0000-00003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4" authorId="0" shapeId="0" xr:uid="{00000000-0006-0000-0000-00003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4" authorId="0" shapeId="0" xr:uid="{00000000-0006-0000-0000-00003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14" authorId="0" shapeId="0" xr:uid="{7F9F4F40-5338-451A-80A1-922701C76264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14" authorId="0" shapeId="0" xr:uid="{8CEA4FAD-30E4-4469-AE0A-818487E42738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4" authorId="0" shapeId="0" xr:uid="{00000000-0006-0000-0000-00004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4" authorId="0" shapeId="0" xr:uid="{00000000-0006-0000-0000-00004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5" authorId="0" shapeId="0" xr:uid="{FA1CC900-EA12-44FB-A746-7412E7E128C6}">
      <text>
        <r>
          <rPr>
            <b/>
            <sz val="9"/>
            <color indexed="81"/>
            <rFont val="Segoe UI"/>
            <family val="2"/>
            <charset val="238"/>
          </rPr>
          <t>Introduceti categoria</t>
        </r>
      </text>
    </comment>
    <comment ref="C15" authorId="0" shapeId="0" xr:uid="{31CA95DA-E0D3-4033-A12F-00E1536BD85E}">
      <text>
        <r>
          <rPr>
            <b/>
            <sz val="9"/>
            <color indexed="81"/>
            <rFont val="Segoe UI"/>
            <family val="2"/>
            <charset val="238"/>
          </rPr>
          <t xml:space="preserve">Introduceti pretul in Lei/UM
</t>
        </r>
      </text>
    </comment>
    <comment ref="D15" authorId="0" shapeId="0" xr:uid="{B699E281-5F17-4F87-BECE-D0A57A9CEE65}">
      <text>
        <r>
          <rPr>
            <b/>
            <sz val="9"/>
            <color indexed="81"/>
            <rFont val="Segoe UI"/>
            <family val="2"/>
            <charset val="238"/>
          </rPr>
          <t>Introduceti unitatea de masura</t>
        </r>
      </text>
    </comment>
    <comment ref="E15" authorId="0" shapeId="0" xr:uid="{00000000-0006-0000-0000-00004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5" authorId="0" shapeId="0" xr:uid="{00000000-0006-0000-0000-00004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5" authorId="0" shapeId="0" xr:uid="{00000000-0006-0000-0000-00004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5" authorId="0" shapeId="0" xr:uid="{00000000-0006-0000-0000-00004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5" authorId="0" shapeId="0" xr:uid="{00000000-0006-0000-0000-00004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5" authorId="0" shapeId="0" xr:uid="{00000000-0006-0000-0000-00004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5" authorId="0" shapeId="0" xr:uid="{00000000-0006-0000-0000-00004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5" authorId="0" shapeId="0" xr:uid="{00000000-0006-0000-0000-00004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15" authorId="0" shapeId="0" xr:uid="{62BB047E-0D3C-4591-A8D3-85E5ED755407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15" authorId="0" shapeId="0" xr:uid="{48CD97EC-FE95-4208-BAB5-F10B2EB5338C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5" authorId="0" shapeId="0" xr:uid="{00000000-0006-0000-0000-00004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5" authorId="0" shapeId="0" xr:uid="{00000000-0006-0000-0000-00004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6" authorId="0" shapeId="0" xr:uid="{AFB9611C-EDDD-4A6F-AF40-5C38B256D46E}">
      <text>
        <r>
          <rPr>
            <b/>
            <sz val="9"/>
            <color indexed="81"/>
            <rFont val="Segoe UI"/>
            <family val="2"/>
            <charset val="238"/>
          </rPr>
          <t>Introduceti categoria</t>
        </r>
      </text>
    </comment>
    <comment ref="C16" authorId="0" shapeId="0" xr:uid="{6B8335AD-79FC-4D75-B35C-2FC7B73290B7}">
      <text>
        <r>
          <rPr>
            <b/>
            <sz val="9"/>
            <color indexed="81"/>
            <rFont val="Segoe UI"/>
            <family val="2"/>
            <charset val="238"/>
          </rPr>
          <t xml:space="preserve">Introduceti pretul in Lei/UM
</t>
        </r>
      </text>
    </comment>
    <comment ref="D16" authorId="0" shapeId="0" xr:uid="{90105870-9BFD-458C-989A-7EC2775C3045}">
      <text>
        <r>
          <rPr>
            <b/>
            <sz val="9"/>
            <color indexed="81"/>
            <rFont val="Segoe UI"/>
            <family val="2"/>
            <charset val="238"/>
          </rPr>
          <t>Introduceti unitatea de masura</t>
        </r>
      </text>
    </comment>
    <comment ref="E16" authorId="0" shapeId="0" xr:uid="{00000000-0006-0000-0000-00004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 shapeId="0" xr:uid="{00000000-0006-0000-0000-00004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6" authorId="0" shapeId="0" xr:uid="{00000000-0006-0000-0000-00005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6" authorId="0" shapeId="0" xr:uid="{00000000-0006-0000-0000-00005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6" authorId="0" shapeId="0" xr:uid="{00000000-0006-0000-0000-00005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6" authorId="0" shapeId="0" xr:uid="{00000000-0006-0000-0000-00005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6" authorId="0" shapeId="0" xr:uid="{00000000-0006-0000-0000-00005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6" authorId="0" shapeId="0" xr:uid="{00000000-0006-0000-0000-00005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16" authorId="0" shapeId="0" xr:uid="{1C0757EC-8E6B-4C73-B107-7D155C12EDC8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16" authorId="0" shapeId="0" xr:uid="{09BD8C6C-AC21-487D-93BD-EF87ECB493EB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6" authorId="0" shapeId="0" xr:uid="{00000000-0006-0000-0000-00005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6" authorId="0" shapeId="0" xr:uid="{00000000-0006-0000-0000-00005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7" authorId="0" shapeId="0" xr:uid="{FA309F75-50B6-4290-A0D9-98FADAB516D7}">
      <text>
        <r>
          <rPr>
            <b/>
            <sz val="9"/>
            <color indexed="81"/>
            <rFont val="Segoe UI"/>
            <family val="2"/>
            <charset val="238"/>
          </rPr>
          <t>Introduceti categoria</t>
        </r>
      </text>
    </comment>
    <comment ref="C17" authorId="0" shapeId="0" xr:uid="{8B8CA76A-4E2C-4EF9-845A-6396AC233772}">
      <text>
        <r>
          <rPr>
            <b/>
            <sz val="9"/>
            <color indexed="81"/>
            <rFont val="Segoe UI"/>
            <family val="2"/>
            <charset val="238"/>
          </rPr>
          <t xml:space="preserve">Introduceti pretul in Lei/UM
</t>
        </r>
      </text>
    </comment>
    <comment ref="D17" authorId="0" shapeId="0" xr:uid="{2C43EF1D-0415-476D-984A-072C46C09580}">
      <text>
        <r>
          <rPr>
            <b/>
            <sz val="9"/>
            <color indexed="81"/>
            <rFont val="Segoe UI"/>
            <family val="2"/>
            <charset val="238"/>
          </rPr>
          <t>Introduceti unitatea de masura</t>
        </r>
      </text>
    </comment>
    <comment ref="E17" authorId="0" shapeId="0" xr:uid="{00000000-0006-0000-0000-00005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 shapeId="0" xr:uid="{00000000-0006-0000-0000-00005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7" authorId="0" shapeId="0" xr:uid="{00000000-0006-0000-0000-00005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7" authorId="0" shapeId="0" xr:uid="{00000000-0006-0000-0000-00005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7" authorId="0" shapeId="0" xr:uid="{00000000-0006-0000-0000-00005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7" authorId="0" shapeId="0" xr:uid="{00000000-0006-0000-0000-00005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7" authorId="0" shapeId="0" xr:uid="{00000000-0006-0000-0000-00005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7" authorId="0" shapeId="0" xr:uid="{00000000-0006-0000-0000-00006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17" authorId="0" shapeId="0" xr:uid="{7FFC525D-E9E0-4CAF-97AC-498BD577C29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17" authorId="0" shapeId="0" xr:uid="{853D27E7-048F-41E6-AFF6-334F8D923F36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7" authorId="0" shapeId="0" xr:uid="{00000000-0006-0000-0000-00006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7" authorId="0" shapeId="0" xr:uid="{00000000-0006-0000-0000-00006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8" authorId="0" shapeId="0" xr:uid="{E8945EC5-EA3C-4A3D-A687-CB37BC738137}">
      <text>
        <r>
          <rPr>
            <b/>
            <sz val="9"/>
            <color indexed="81"/>
            <rFont val="Segoe UI"/>
            <family val="2"/>
            <charset val="238"/>
          </rPr>
          <t>Introduceti categoria</t>
        </r>
      </text>
    </comment>
    <comment ref="C18" authorId="0" shapeId="0" xr:uid="{BFE5A339-E995-42BF-92E4-6F28D3E1A201}">
      <text>
        <r>
          <rPr>
            <b/>
            <sz val="9"/>
            <color indexed="81"/>
            <rFont val="Segoe UI"/>
            <family val="2"/>
            <charset val="238"/>
          </rPr>
          <t xml:space="preserve">Introduceti pretul in Lei/UM
</t>
        </r>
      </text>
    </comment>
    <comment ref="D18" authorId="0" shapeId="0" xr:uid="{8376713A-D8FB-4115-9C9E-D205AEB331B7}">
      <text>
        <r>
          <rPr>
            <b/>
            <sz val="9"/>
            <color indexed="81"/>
            <rFont val="Segoe UI"/>
            <family val="2"/>
            <charset val="238"/>
          </rPr>
          <t>Introduceti unitatea de masura</t>
        </r>
      </text>
    </comment>
    <comment ref="E18" authorId="0" shapeId="0" xr:uid="{00000000-0006-0000-0000-00006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8" authorId="0" shapeId="0" xr:uid="{00000000-0006-0000-0000-00006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8" authorId="0" shapeId="0" xr:uid="{00000000-0006-0000-0000-00006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8" authorId="0" shapeId="0" xr:uid="{00000000-0006-0000-0000-00006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8" authorId="0" shapeId="0" xr:uid="{00000000-0006-0000-0000-00006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8" authorId="0" shapeId="0" xr:uid="{00000000-0006-0000-0000-00006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8" authorId="0" shapeId="0" xr:uid="{00000000-0006-0000-0000-00006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8" authorId="0" shapeId="0" xr:uid="{00000000-0006-0000-0000-00006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18" authorId="0" shapeId="0" xr:uid="{E63AB112-2FDA-4068-AEEC-41A5D07830C9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18" authorId="0" shapeId="0" xr:uid="{F299C9F1-3849-42AA-8F5C-C2C777C1D509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8" authorId="0" shapeId="0" xr:uid="{00000000-0006-0000-0000-00006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8" authorId="0" shapeId="0" xr:uid="{00000000-0006-0000-0000-00006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9" authorId="0" shapeId="0" xr:uid="{56A35C7C-AC01-4BD9-AF90-A935A49B8EF8}">
      <text>
        <r>
          <rPr>
            <b/>
            <sz val="9"/>
            <color indexed="81"/>
            <rFont val="Segoe UI"/>
            <family val="2"/>
            <charset val="238"/>
          </rPr>
          <t>Introduceti categoria</t>
        </r>
      </text>
    </comment>
    <comment ref="C19" authorId="0" shapeId="0" xr:uid="{219220D1-807E-450E-B1F7-3E40DBF7BAB7}">
      <text>
        <r>
          <rPr>
            <b/>
            <sz val="9"/>
            <color indexed="81"/>
            <rFont val="Segoe UI"/>
            <family val="2"/>
            <charset val="238"/>
          </rPr>
          <t xml:space="preserve">Introduceti pretul in Lei/UM
</t>
        </r>
      </text>
    </comment>
    <comment ref="D19" authorId="0" shapeId="0" xr:uid="{B4625395-E059-4DE6-B1DA-56E575803FD8}">
      <text>
        <r>
          <rPr>
            <b/>
            <sz val="9"/>
            <color indexed="81"/>
            <rFont val="Segoe UI"/>
            <family val="2"/>
            <charset val="238"/>
          </rPr>
          <t>Introduceti unitatea de masura</t>
        </r>
      </text>
    </comment>
    <comment ref="E19" authorId="0" shapeId="0" xr:uid="{00000000-0006-0000-0000-00006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9" authorId="0" shapeId="0" xr:uid="{00000000-0006-0000-0000-00007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9" authorId="0" shapeId="0" xr:uid="{00000000-0006-0000-0000-00007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9" authorId="0" shapeId="0" xr:uid="{00000000-0006-0000-0000-00007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9" authorId="0" shapeId="0" xr:uid="{00000000-0006-0000-0000-00007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9" authorId="0" shapeId="0" xr:uid="{00000000-0006-0000-0000-00007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9" authorId="0" shapeId="0" xr:uid="{00000000-0006-0000-0000-00007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9" authorId="0" shapeId="0" xr:uid="{00000000-0006-0000-0000-00007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19" authorId="0" shapeId="0" xr:uid="{087E0336-E582-4BD4-9BD8-4C947F584F5C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19" authorId="0" shapeId="0" xr:uid="{D0F5BAB0-6A86-4F31-8258-B467E9879617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9" authorId="0" shapeId="0" xr:uid="{00000000-0006-0000-0000-00007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9" authorId="0" shapeId="0" xr:uid="{00000000-0006-0000-0000-00007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20" authorId="0" shapeId="0" xr:uid="{02186E3D-B72F-4868-99F9-2ABF3665BE46}">
      <text>
        <r>
          <rPr>
            <b/>
            <sz val="9"/>
            <color indexed="81"/>
            <rFont val="Segoe UI"/>
            <family val="2"/>
            <charset val="238"/>
          </rPr>
          <t>Introduceti categoria</t>
        </r>
      </text>
    </comment>
    <comment ref="C20" authorId="0" shapeId="0" xr:uid="{B9ADAD62-4E7C-4FA9-AE46-118F4EC7E431}">
      <text>
        <r>
          <rPr>
            <b/>
            <sz val="9"/>
            <color indexed="81"/>
            <rFont val="Segoe UI"/>
            <family val="2"/>
            <charset val="238"/>
          </rPr>
          <t xml:space="preserve">Introduceti pretul in Lei/UM
</t>
        </r>
      </text>
    </comment>
    <comment ref="D20" authorId="0" shapeId="0" xr:uid="{B2EAA5C1-4139-4330-88E2-F1015CE20CA8}">
      <text>
        <r>
          <rPr>
            <b/>
            <sz val="9"/>
            <color indexed="81"/>
            <rFont val="Segoe UI"/>
            <family val="2"/>
            <charset val="238"/>
          </rPr>
          <t>Introduceti unitatea de masura</t>
        </r>
      </text>
    </comment>
    <comment ref="E20" authorId="0" shapeId="0" xr:uid="{00000000-0006-0000-0000-00007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0" authorId="0" shapeId="0" xr:uid="{00000000-0006-0000-0000-00007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0" authorId="0" shapeId="0" xr:uid="{00000000-0006-0000-0000-00007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20" authorId="0" shapeId="0" xr:uid="{00000000-0006-0000-0000-00007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0" authorId="0" shapeId="0" xr:uid="{00000000-0006-0000-0000-00007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20" authorId="0" shapeId="0" xr:uid="{00000000-0006-0000-0000-00007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20" authorId="0" shapeId="0" xr:uid="{00000000-0006-0000-0000-00008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20" authorId="0" shapeId="0" xr:uid="{00000000-0006-0000-0000-00008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20" authorId="0" shapeId="0" xr:uid="{F48EE7AD-103F-414B-B016-354557521573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20" authorId="0" shapeId="0" xr:uid="{D1F7D11A-B4E6-4E22-AEB5-9E76CDF2C50F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20" authorId="0" shapeId="0" xr:uid="{00000000-0006-0000-0000-00008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20" authorId="0" shapeId="0" xr:uid="{00000000-0006-0000-0000-00008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35" authorId="0" shapeId="0" xr:uid="{00000000-0006-0000-0000-00008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35" authorId="0" shapeId="0" xr:uid="{00000000-0006-0000-0000-00008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5" authorId="0" shapeId="0" xr:uid="{00000000-0006-0000-0000-00008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5" authorId="0" shapeId="0" xr:uid="{00000000-0006-0000-0000-00008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35" authorId="0" shapeId="0" xr:uid="{00000000-0006-0000-0000-00008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35" authorId="0" shapeId="0" xr:uid="{00000000-0006-0000-0000-00008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35" authorId="0" shapeId="0" xr:uid="{00000000-0006-0000-0000-00008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35" authorId="0" shapeId="0" xr:uid="{00000000-0006-0000-0000-00008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35" authorId="0" shapeId="0" xr:uid="{00000000-0006-0000-0000-00008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35" authorId="0" shapeId="0" xr:uid="{00000000-0006-0000-0000-00008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36" authorId="0" shapeId="0" xr:uid="{00000000-0006-0000-0000-00009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36" authorId="0" shapeId="0" xr:uid="{6104BB65-AA4E-4894-AE0C-74285A504E24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6" authorId="0" shapeId="0" xr:uid="{B6B53248-069D-4104-8859-3940EA1EF09E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6" authorId="0" shapeId="0" xr:uid="{2EED6F8F-EC0A-4269-B7E0-25209F843EDC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36" authorId="0" shapeId="0" xr:uid="{56EBC17C-BE48-459A-B031-1630CA0BBDBB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36" authorId="0" shapeId="0" xr:uid="{C4ACF5AC-3751-44D6-85B5-345A7D32A862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36" authorId="0" shapeId="0" xr:uid="{A9379248-6E5D-4B1D-B90D-F02C6A2B6296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36" authorId="0" shapeId="0" xr:uid="{21017CD6-07B1-4765-A75D-43ED925FEA2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36" authorId="0" shapeId="0" xr:uid="{0277AAEB-7BD3-4E7D-A6D1-A65E10633BFB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36" authorId="0" shapeId="0" xr:uid="{68CA2C37-622D-4F56-9353-B66FA681C6CB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36" authorId="0" shapeId="0" xr:uid="{0826E97A-87E4-4242-8A61-D9DB0DE2A733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36" authorId="0" shapeId="0" xr:uid="{6FF77207-FDF6-447B-9063-3326BAC6F106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37" authorId="0" shapeId="0" xr:uid="{036D59EE-D4D3-4570-9B64-3B94CBFEAC5A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37" authorId="0" shapeId="0" xr:uid="{A741F790-1BFC-4FE0-A3F5-9075F75A2D0F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7" authorId="0" shapeId="0" xr:uid="{D56A0D3F-6014-4487-9D94-EAEB725AD003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7" authorId="0" shapeId="0" xr:uid="{F43E3A20-F47F-4113-87E0-79EBEAF6C163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37" authorId="0" shapeId="0" xr:uid="{DE27BF1A-6F00-40C3-8A04-2470FCC208CA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37" authorId="0" shapeId="0" xr:uid="{F1542B44-B81C-41A1-AEC0-5942A1A1BB3F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37" authorId="0" shapeId="0" xr:uid="{31C09E3A-1058-4B9B-9273-E3D686777D1C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37" authorId="0" shapeId="0" xr:uid="{2FA51244-C916-44CB-A39B-482AA8B49CB4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37" authorId="0" shapeId="0" xr:uid="{C06D1FF2-83B3-45C0-A8FB-2AD1BF46BFD3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37" authorId="0" shapeId="0" xr:uid="{7B4A33D3-7455-440B-9B45-F994B120519A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37" authorId="0" shapeId="0" xr:uid="{D2F4CC22-8AF3-48DC-A880-189105B3B7A7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37" authorId="0" shapeId="0" xr:uid="{7D5476F2-C71F-4C36-AE1F-3BCBA2CB2223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38" authorId="0" shapeId="0" xr:uid="{E0C4789F-488A-4CBC-B1DC-E86C8E9C21FF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38" authorId="0" shapeId="0" xr:uid="{D4A88CFB-E762-4D66-9C45-2605B62175EB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8" authorId="0" shapeId="0" xr:uid="{E85C15A8-CCE4-47F1-9F83-2433F1836819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8" authorId="0" shapeId="0" xr:uid="{044B216E-12EC-4E10-8917-BDDFA307CFC6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38" authorId="0" shapeId="0" xr:uid="{F3564E15-4DA6-4D8A-8B6F-03B84FA3CFDC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38" authorId="0" shapeId="0" xr:uid="{17DB9B97-C39E-404B-AD43-C84BD47E004B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38" authorId="0" shapeId="0" xr:uid="{3741290E-F02F-4A4C-84DF-F2B0F9E94271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38" authorId="0" shapeId="0" xr:uid="{4C87E320-471C-4D18-95CD-1D882FEB9672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38" authorId="0" shapeId="0" xr:uid="{C8F4156F-2177-496B-A35C-A71EBDBB55AC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38" authorId="0" shapeId="0" xr:uid="{BD900DFF-FBD0-4873-8C7F-A03A8A308F8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38" authorId="0" shapeId="0" xr:uid="{315F5C5C-55AA-41F9-B75F-16258348D4FA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38" authorId="0" shapeId="0" xr:uid="{80359087-C1AC-4CB3-99E8-BE8398F237AC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39" authorId="0" shapeId="0" xr:uid="{FADEB614-D7EC-4B32-8C23-0EF7FBE455A7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39" authorId="0" shapeId="0" xr:uid="{F5EFAFD5-1B5C-4AA5-8564-BD65240D8B11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9" authorId="0" shapeId="0" xr:uid="{0C6DA1DB-F116-4592-A99A-F020CEFFF97C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9" authorId="0" shapeId="0" xr:uid="{FEA8EE49-C846-4278-8618-20A85EBE7F29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39" authorId="0" shapeId="0" xr:uid="{A034347A-810F-4D20-8467-4475404A0F6F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39" authorId="0" shapeId="0" xr:uid="{C4E15724-ABB9-42C8-9921-F3CEE7FA0D9E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39" authorId="0" shapeId="0" xr:uid="{33B8BB93-77D9-48C8-A336-7F5845AD619B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39" authorId="0" shapeId="0" xr:uid="{8CF74AC4-96F9-49B7-8B1F-D318B15CA10F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39" authorId="0" shapeId="0" xr:uid="{C358B63B-E54A-42C7-B617-673B3A901EAC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39" authorId="0" shapeId="0" xr:uid="{61CE0490-1659-4C8C-9CCF-73502374317F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39" authorId="0" shapeId="0" xr:uid="{D3FB1A47-4A90-4487-9252-22946549E839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39" authorId="0" shapeId="0" xr:uid="{898CA2CA-AE2F-4318-857D-870288FA9821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40" authorId="0" shapeId="0" xr:uid="{00000000-0006-0000-0000-00009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40" authorId="0" shapeId="0" xr:uid="{00000000-0006-0000-0000-00009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0" authorId="0" shapeId="0" xr:uid="{00000000-0006-0000-0000-00009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40" authorId="0" shapeId="0" xr:uid="{00000000-0006-0000-0000-00009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0" authorId="0" shapeId="0" xr:uid="{00000000-0006-0000-0000-00009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40" authorId="0" shapeId="0" xr:uid="{00000000-0006-0000-0000-00009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40" authorId="0" shapeId="0" xr:uid="{00000000-0006-0000-0000-00009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40" authorId="0" shapeId="0" xr:uid="{00000000-0006-0000-0000-00009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40" authorId="0" shapeId="0" xr:uid="{00000000-0006-0000-0000-00009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40" authorId="0" shapeId="0" xr:uid="{00000000-0006-0000-0000-00009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43" authorId="0" shapeId="0" xr:uid="{F939C426-7D90-4A9A-AAAD-8C23E3DF6658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43" authorId="0" shapeId="0" xr:uid="{61FD4319-CBDF-45B8-8B53-393694854945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3" authorId="0" shapeId="0" xr:uid="{9B4F1AAA-2D6E-429F-A8A1-7E72DF456EF4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43" authorId="0" shapeId="0" xr:uid="{66029C80-90CD-40C0-AF95-FB1252A5975C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3" authorId="0" shapeId="0" xr:uid="{8F4AC120-4075-44B9-BF2A-714876FEFC98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43" authorId="0" shapeId="0" xr:uid="{61512969-0371-4470-A92C-7C556E558C5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43" authorId="0" shapeId="0" xr:uid="{28BE4563-986D-47A7-8FA9-2121E25E369F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43" authorId="0" shapeId="0" xr:uid="{A57958C9-60D3-4963-947C-8E3C6C35E593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43" authorId="0" shapeId="0" xr:uid="{5EBB53CE-5748-4818-9C80-268B4D8660CE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43" authorId="0" shapeId="0" xr:uid="{C0754EF4-27DA-4EFA-A6CC-F8DABC44A592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43" authorId="0" shapeId="0" xr:uid="{0B60CCAF-7F6E-49C0-84DC-1DD7ECA35344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43" authorId="0" shapeId="0" xr:uid="{0FE7B822-9CD3-440F-8EF9-8B0C8CCCE861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44" authorId="0" shapeId="0" xr:uid="{B5FCCA10-415B-41D9-8BFF-E68EFBEBDA05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44" authorId="0" shapeId="0" xr:uid="{B67582A1-C5B3-4E59-B39D-96097C9CD56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4" authorId="0" shapeId="0" xr:uid="{DCBB3484-899F-4159-A07B-3F972D8A8326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44" authorId="0" shapeId="0" xr:uid="{B31712DA-3EE7-4A2C-B6C5-6B50365359EA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4" authorId="0" shapeId="0" xr:uid="{B016D26C-1B3B-4B1F-A653-E58F6B1D5022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44" authorId="0" shapeId="0" xr:uid="{1918F5A7-F426-45F9-A684-0D863E09DF39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44" authorId="0" shapeId="0" xr:uid="{27352749-D73E-46EF-9DC0-F0695DA1F69B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44" authorId="0" shapeId="0" xr:uid="{C2DFCA4B-025B-4D65-A7C0-4B2B8465CBA2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44" authorId="0" shapeId="0" xr:uid="{83873518-9B3B-4D30-A6AC-4C173D269287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44" authorId="0" shapeId="0" xr:uid="{16B4DD05-11A9-4C2F-A02B-06506298AAFF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44" authorId="0" shapeId="0" xr:uid="{6FCADD53-470C-468E-9156-C005560C9F7F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44" authorId="0" shapeId="0" xr:uid="{F4ADFC43-CD68-4B00-9577-3F8F3BF786AC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46" authorId="0" shapeId="0" xr:uid="{CEB9D23D-CC5B-437F-A044-622D189867A4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46" authorId="0" shapeId="0" xr:uid="{31684288-CD10-48BB-825E-28A7297C962A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6" authorId="0" shapeId="0" xr:uid="{FE418BDA-0E9F-4EDF-AFE3-8BCA0B4F4AC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46" authorId="0" shapeId="0" xr:uid="{592B8153-184D-4D2A-9658-DA6653189A17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6" authorId="0" shapeId="0" xr:uid="{46D7E879-9736-45C9-AD57-7E632114736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46" authorId="0" shapeId="0" xr:uid="{D888CBAA-3D6E-459E-A1C3-D91483DDD8F7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46" authorId="0" shapeId="0" xr:uid="{4D54E333-17EC-4D46-9319-88C3919FDBDB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46" authorId="0" shapeId="0" xr:uid="{5493B72D-B7C7-4912-AE77-C8F989039BA9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46" authorId="0" shapeId="0" xr:uid="{E2A197A2-A1D7-4644-9AD6-BED9A33A59BA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46" authorId="0" shapeId="0" xr:uid="{9A3C36F2-BF08-4F89-A3B6-917089C26A2F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46" authorId="0" shapeId="0" xr:uid="{E1C055FB-142D-4B75-B7CE-562F41C2A16B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46" authorId="0" shapeId="0" xr:uid="{AFEC1E0F-FC81-4054-8617-4DB6489D50CC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47" authorId="0" shapeId="0" xr:uid="{D0475728-D115-4459-AEC6-FC9574DF1DDB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47" authorId="0" shapeId="0" xr:uid="{C404A0DD-972A-4B54-94B0-035B222F2B6A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7" authorId="0" shapeId="0" xr:uid="{24981F09-9C23-4141-8E16-E5E021B52953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47" authorId="0" shapeId="0" xr:uid="{BB1B1B77-B377-43CF-9230-90971811EEFD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7" authorId="0" shapeId="0" xr:uid="{6476349A-556F-4124-BED0-F53E78F02E31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47" authorId="0" shapeId="0" xr:uid="{5B2F8FD5-544D-4E42-98B6-FDCB240DF953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47" authorId="0" shapeId="0" xr:uid="{52768B84-F0E0-4150-B54C-52DBD948FA64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47" authorId="0" shapeId="0" xr:uid="{2CBF41EF-FC79-4240-ACB7-4812973B5394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47" authorId="0" shapeId="0" xr:uid="{C45AB14F-616D-4EC4-B058-61B6DEA242A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47" authorId="0" shapeId="0" xr:uid="{CCB31FDF-4866-44BF-A39F-BB09C28BFF23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47" authorId="0" shapeId="0" xr:uid="{805079A7-B5B2-4494-943E-AB1C552FFEE6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47" authorId="0" shapeId="0" xr:uid="{CA727B56-5B99-48C2-A3AA-49654B8FA5E9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48" authorId="0" shapeId="0" xr:uid="{431A6C43-61A3-440E-B965-B14F86A1E929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48" authorId="0" shapeId="0" xr:uid="{10213ECE-90A0-4C12-8B72-057C0F3E4576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8" authorId="0" shapeId="0" xr:uid="{46A44ECE-9DAA-4BF3-A882-50A2CEEC4048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48" authorId="0" shapeId="0" xr:uid="{181E5F89-A57D-48A1-B77D-51858076B38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8" authorId="0" shapeId="0" xr:uid="{9A9986B4-5B46-423A-A001-1D6F7CFCB151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48" authorId="0" shapeId="0" xr:uid="{4BCEB029-9659-4424-9875-E89442E8534C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48" authorId="0" shapeId="0" xr:uid="{DBDE7511-08E5-4778-930A-29A446D7577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48" authorId="0" shapeId="0" xr:uid="{5DA6A94F-019B-49D2-99DD-20820E08A27A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48" authorId="0" shapeId="0" xr:uid="{4B33AC8A-F37B-4A6E-9AD1-F200C6104D65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48" authorId="0" shapeId="0" xr:uid="{FF3D221F-6ABF-4693-A145-2CC56F0C02E9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48" authorId="0" shapeId="0" xr:uid="{0FF92CC4-50AE-452D-BF9B-B29D9A4F1F19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48" authorId="0" shapeId="0" xr:uid="{6A801854-B1A3-49FD-AD1E-65E041845C14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0" authorId="0" shapeId="0" xr:uid="{9A410347-4C11-4FA6-87D9-1BFE553FFFD2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0" authorId="0" shapeId="0" xr:uid="{74100D97-65D9-48D5-BBC9-CBDE39A1D078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0" authorId="0" shapeId="0" xr:uid="{6CB5AB82-7DFA-4512-A7D4-DEEF25E45F1A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50" authorId="0" shapeId="0" xr:uid="{0C1FAC96-0B2C-405B-9B6F-1DD211F2F1F5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50" authorId="0" shapeId="0" xr:uid="{F6C8F9F1-41FE-4131-A65B-6073BEE4A232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50" authorId="0" shapeId="0" xr:uid="{B786CE24-448A-4C3E-84DC-38ADC26225FB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50" authorId="0" shapeId="0" xr:uid="{AE401060-66F9-47AC-B350-FFA1F4298CD9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50" authorId="0" shapeId="0" xr:uid="{3DE48B28-778E-4172-84B5-2624D1596C65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50" authorId="0" shapeId="0" xr:uid="{BCF2EC5E-EFFD-458F-AE57-3745C4EF14F9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50" authorId="0" shapeId="0" xr:uid="{DC456A39-7E35-4D17-818E-B2E2F753D42E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50" authorId="0" shapeId="0" xr:uid="{2AB25FCF-2672-4AD1-936A-147B00D8CBC2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50" authorId="0" shapeId="0" xr:uid="{75803E04-4FDD-47E8-A40F-5E6862096198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1" authorId="0" shapeId="0" xr:uid="{4BDFE22E-D2EC-4B56-8474-5F31325C4E15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1" authorId="0" shapeId="0" xr:uid="{1353D135-6D04-4FF3-8904-904CECDD012B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1" authorId="0" shapeId="0" xr:uid="{6462B54A-A6E2-4F01-922A-1C72908AD586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51" authorId="0" shapeId="0" xr:uid="{3ACD2E59-EDE9-4930-A17B-5D36BC1A708B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51" authorId="0" shapeId="0" xr:uid="{D3829FD4-064A-43DA-884D-91DAAD1ABC34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51" authorId="0" shapeId="0" xr:uid="{18DE5754-9B9A-4B1A-A723-0091A8555D3D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51" authorId="0" shapeId="0" xr:uid="{1143777C-0A8D-4B3D-8B53-CF67EDF54D08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51" authorId="0" shapeId="0" xr:uid="{3377B27B-B8A7-4B6E-924E-79CAD6241E96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51" authorId="0" shapeId="0" xr:uid="{22035270-C591-4FF1-84D0-511638B1E7C1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51" authorId="0" shapeId="0" xr:uid="{928C544B-1F05-4E17-9A08-0B8054246229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51" authorId="0" shapeId="0" xr:uid="{DEFB341C-4BD8-4779-BF06-8FEAD197B94E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51" authorId="0" shapeId="0" xr:uid="{645E7DA8-42D8-44FD-872F-FA3436859F2B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2" authorId="0" shapeId="0" xr:uid="{246EC970-6EDC-4D3B-9B4D-2FA2E4B92DFE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2" authorId="0" shapeId="0" xr:uid="{3DAA1027-0C71-4516-AC98-FD40A24828F2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2" authorId="0" shapeId="0" xr:uid="{28B8F742-FD0F-445C-BAD8-3000A5B3C445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52" authorId="0" shapeId="0" xr:uid="{604CBC91-DEF8-441D-BA28-9AB18A076FBC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52" authorId="0" shapeId="0" xr:uid="{A1002382-8078-4896-B87F-6FCD3DC1B52E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52" authorId="0" shapeId="0" xr:uid="{192D016E-80BF-4ED6-8151-5836348EC9FE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52" authorId="0" shapeId="0" xr:uid="{0A415913-0F30-4440-A4F8-67DB508C6E8C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52" authorId="0" shapeId="0" xr:uid="{97FC9B86-EA21-44F4-9D8F-0753F09DA2C5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52" authorId="0" shapeId="0" xr:uid="{249682C0-B27A-4195-962F-C8B1E43E7DD1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52" authorId="0" shapeId="0" xr:uid="{A9E0F742-3DCF-48CB-A94E-1D2551237204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52" authorId="0" shapeId="0" xr:uid="{6FB1C84F-FE37-48B0-AF90-E45D1F58B864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52" authorId="0" shapeId="0" xr:uid="{3FA0463D-7C05-4F61-B38E-680151D553B6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3" authorId="0" shapeId="0" xr:uid="{A11FEF99-C3F9-4E9E-A92D-7DE597CEBA38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3" authorId="0" shapeId="0" xr:uid="{074A5FD7-1B25-4CBC-9F68-A2CA16BD6554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3" authorId="0" shapeId="0" xr:uid="{8F9ABC71-8B4D-4E67-96FC-7C71F430E4A8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53" authorId="0" shapeId="0" xr:uid="{F22E18E5-9F65-4C65-9E77-E39E4D99A315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53" authorId="0" shapeId="0" xr:uid="{9B7D1887-2D35-4657-B93C-EA593A8197A7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53" authorId="0" shapeId="0" xr:uid="{6AEB6F51-5237-4A34-8593-C6CE56D10AEE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53" authorId="0" shapeId="0" xr:uid="{A444B181-CEB7-4CD0-A75E-43A07C49617C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53" authorId="0" shapeId="0" xr:uid="{EA4C1B27-F827-4414-AF3B-7C058F8E4453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53" authorId="0" shapeId="0" xr:uid="{DCAD746C-AB0B-4859-9A0D-0304425A6F61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53" authorId="0" shapeId="0" xr:uid="{FCD4E104-349D-4B5C-96E7-AAB4660D64AF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53" authorId="0" shapeId="0" xr:uid="{0AC2E784-2132-47E1-9250-DFA5C21372AC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53" authorId="0" shapeId="0" xr:uid="{670F1E0D-47D9-491E-914F-2E3566D8929B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5" authorId="0" shapeId="0" xr:uid="{80EDB0F3-5F0F-4CED-9AE0-2932CE0461E4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5" authorId="0" shapeId="0" xr:uid="{6D371500-5EEA-4530-8362-9CF3383D0097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5" authorId="0" shapeId="0" xr:uid="{5590D5D8-3172-4139-910F-56DBDB0DB435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55" authorId="0" shapeId="0" xr:uid="{3314E603-2853-41AF-B5A4-4E09FC768085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55" authorId="0" shapeId="0" xr:uid="{7AA020A9-7275-47D6-A273-B100AA63EB8C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55" authorId="0" shapeId="0" xr:uid="{566D827B-ABE6-4F11-8BDA-C8D92ECA4AA5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55" authorId="0" shapeId="0" xr:uid="{257EC9E2-F782-49E0-A68E-92A66D152F0A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55" authorId="0" shapeId="0" xr:uid="{49CDE8DA-1040-434E-A866-B816A9877209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55" authorId="0" shapeId="0" xr:uid="{317627C2-5601-4EF0-9D0D-80433BE9E8B8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55" authorId="0" shapeId="0" xr:uid="{121F22D2-D970-4DC3-80EE-6239CD8E2DC2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55" authorId="0" shapeId="0" xr:uid="{D81CFBA0-4481-41B7-BA3B-D8736FDD76AF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55" authorId="0" shapeId="0" xr:uid="{703DB5AF-52E7-4776-A39A-8B6882CEC9B7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6" authorId="0" shapeId="0" xr:uid="{F039F1BB-A0B0-4D93-883C-EF25A8287F02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6" authorId="0" shapeId="0" xr:uid="{A8629DAF-4E52-44C1-AFAD-227FF7AEE279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6" authorId="0" shapeId="0" xr:uid="{ADD2656C-9C91-4AA9-9188-A6A00D80AC7F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56" authorId="0" shapeId="0" xr:uid="{3BF0F788-05DF-4208-BF10-D4DF978251FF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56" authorId="0" shapeId="0" xr:uid="{479244BD-B4E2-4EB4-B9EA-BC445FFD041B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56" authorId="0" shapeId="0" xr:uid="{DB5669EC-8202-497F-BAC7-1B9DE3920F61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56" authorId="0" shapeId="0" xr:uid="{D93FE83E-7521-4D50-8818-27BDB234481D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56" authorId="0" shapeId="0" xr:uid="{75818AB0-DDC9-4935-B662-6BAE8CE5D74B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56" authorId="0" shapeId="0" xr:uid="{3C6AA5B3-D1EB-44A5-B614-DBA59C038C8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56" authorId="0" shapeId="0" xr:uid="{44A06467-3178-453F-A360-E685F12FA832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56" authorId="0" shapeId="0" xr:uid="{5D12DADF-4A02-454D-9617-7030089F45F5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56" authorId="0" shapeId="0" xr:uid="{9D4EDC4C-DC7D-4D98-9776-4107071419EB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7" authorId="0" shapeId="0" xr:uid="{E4BB5A00-1AE8-423E-967E-421B8F218384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7" authorId="0" shapeId="0" xr:uid="{D150F0AF-29D2-451C-95F6-6A29CDF29AF2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7" authorId="0" shapeId="0" xr:uid="{6268D50C-ED7D-441D-B18D-22A936FAB377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57" authorId="0" shapeId="0" xr:uid="{72E0E52A-FF6A-4BAF-9528-1D8002979FC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57" authorId="0" shapeId="0" xr:uid="{3F76751D-A6AA-45E6-888C-F3B84FFE52A7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57" authorId="0" shapeId="0" xr:uid="{298ED531-EEC7-4DE0-B1DB-3A19A9F9AEDC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57" authorId="0" shapeId="0" xr:uid="{B517E755-B323-4DEA-8287-34E326765EB1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57" authorId="0" shapeId="0" xr:uid="{40CF78EB-F5A4-422A-BFD1-4B3A2F0A63CA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57" authorId="0" shapeId="0" xr:uid="{62CE3AC2-5995-4F7E-A3B7-32F7FE2772F6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57" authorId="0" shapeId="0" xr:uid="{0E3A916B-61AA-4FFE-AA23-430CC62AF3D6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57" authorId="0" shapeId="0" xr:uid="{FB09F0A0-4C71-4E34-A1AD-CD280870B7F2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57" authorId="0" shapeId="0" xr:uid="{240B5EBD-1EF9-495F-B849-788B65790D72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60" authorId="0" shapeId="0" xr:uid="{00000000-0006-0000-0000-00009C000000}">
      <text>
        <r>
          <rPr>
            <b/>
            <sz val="10"/>
            <color indexed="81"/>
            <rFont val="Tahoma"/>
            <family val="2"/>
          </rPr>
          <t>INTRODUCETI VALOAREA DISPONIBILULUI DIN PERIOADA PRECEDENTA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9" authorId="0" shapeId="0" xr:uid="{60077B76-D89C-43A8-8E92-9A7731E10368}">
      <text>
        <r>
          <rPr>
            <b/>
            <sz val="9"/>
            <color indexed="81"/>
            <rFont val="Segoe UI"/>
            <family val="2"/>
            <charset val="238"/>
          </rPr>
          <t>Introduceti categoria</t>
        </r>
      </text>
    </comment>
    <comment ref="C9" authorId="0" shapeId="0" xr:uid="{7806811D-674B-4934-BEBF-E212912CA211}">
      <text>
        <r>
          <rPr>
            <b/>
            <sz val="9"/>
            <color indexed="81"/>
            <rFont val="Segoe UI"/>
            <family val="2"/>
            <charset val="238"/>
          </rPr>
          <t>Introduceti pretul in Lei/UM</t>
        </r>
      </text>
    </comment>
    <comment ref="D9" authorId="0" shapeId="0" xr:uid="{602C82CE-15C5-45B1-8E38-9194F5AAC595}">
      <text>
        <r>
          <rPr>
            <b/>
            <sz val="9"/>
            <color indexed="81"/>
            <rFont val="Segoe UI"/>
            <family val="2"/>
            <charset val="238"/>
          </rPr>
          <t>Introduceti unitatea de masura</t>
        </r>
      </text>
    </comment>
    <comment ref="E9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9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9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9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9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9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9" authorId="0" shapeId="0" xr:uid="{00000000-0006-0000-0100-00000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9" authorId="0" shapeId="0" xr:uid="{00000000-0006-0000-0100-00000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9" authorId="0" shapeId="0" xr:uid="{C7E40F70-1ABC-4FFD-840F-BD47C90C60BE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N9" authorId="0" shapeId="0" xr:uid="{5EEBCF32-EF53-4341-B001-7772875EE568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O9" authorId="0" shapeId="0" xr:uid="{00000000-0006-0000-0100-00000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9" authorId="0" shapeId="0" xr:uid="{00000000-0006-0000-0100-00000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0" authorId="0" shapeId="0" xr:uid="{082241D0-9855-45E9-899B-24B6B9402465}">
      <text>
        <r>
          <rPr>
            <b/>
            <sz val="9"/>
            <color indexed="81"/>
            <rFont val="Segoe UI"/>
            <family val="2"/>
            <charset val="238"/>
          </rPr>
          <t>Introduceti categoria</t>
        </r>
      </text>
    </comment>
    <comment ref="C10" authorId="0" shapeId="0" xr:uid="{FF722A5D-86CA-48B1-A1FF-B71D681ACCB6}">
      <text>
        <r>
          <rPr>
            <b/>
            <sz val="9"/>
            <color indexed="81"/>
            <rFont val="Segoe UI"/>
            <family val="2"/>
            <charset val="238"/>
          </rPr>
          <t>Introduceti pretul in Lei/UM</t>
        </r>
      </text>
    </comment>
    <comment ref="D10" authorId="0" shapeId="0" xr:uid="{454C2BF6-3EA7-4BA1-85BB-260C8BCEF972}">
      <text>
        <r>
          <rPr>
            <b/>
            <sz val="9"/>
            <color indexed="81"/>
            <rFont val="Segoe UI"/>
            <family val="2"/>
            <charset val="238"/>
          </rPr>
          <t>Introduceti unitatea de masura</t>
        </r>
      </text>
    </comment>
    <comment ref="E10" authorId="0" shapeId="0" xr:uid="{00000000-0006-0000-0100-00000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0" authorId="0" shapeId="0" xr:uid="{00000000-0006-0000-0100-00000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0" authorId="0" shapeId="0" xr:uid="{00000000-0006-0000-0100-00000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0" authorId="0" shapeId="0" xr:uid="{00000000-0006-0000-0100-00000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0" authorId="0" shapeId="0" xr:uid="{00000000-0006-0000-0100-00001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0" authorId="0" shapeId="0" xr:uid="{00000000-0006-0000-0100-00001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0" authorId="0" shapeId="0" xr:uid="{00000000-0006-0000-0100-00001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0" authorId="0" shapeId="0" xr:uid="{00000000-0006-0000-0100-00001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10" authorId="0" shapeId="0" xr:uid="{1013B51C-29B6-473A-80A9-B89A0B9EE662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N10" authorId="0" shapeId="0" xr:uid="{5CFE2009-EA0E-467E-AEB2-8DAF56A8FEEC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O10" authorId="0" shapeId="0" xr:uid="{00000000-0006-0000-0100-00001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0" authorId="0" shapeId="0" xr:uid="{00000000-0006-0000-0100-00001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1" authorId="0" shapeId="0" xr:uid="{FC1160C0-7A32-4119-AD00-CFF3E5439C46}">
      <text>
        <r>
          <rPr>
            <b/>
            <sz val="9"/>
            <color indexed="81"/>
            <rFont val="Segoe UI"/>
            <family val="2"/>
            <charset val="238"/>
          </rPr>
          <t>Introduceti categoria</t>
        </r>
      </text>
    </comment>
    <comment ref="C11" authorId="0" shapeId="0" xr:uid="{F72B7E4A-C776-4B39-8766-4B77E1A2720D}">
      <text>
        <r>
          <rPr>
            <b/>
            <sz val="9"/>
            <color indexed="81"/>
            <rFont val="Segoe UI"/>
            <family val="2"/>
            <charset val="238"/>
          </rPr>
          <t>Introduceti pretul in Lei/UM</t>
        </r>
      </text>
    </comment>
    <comment ref="D11" authorId="0" shapeId="0" xr:uid="{036DE1CA-A43A-494D-933D-46B32E7E2504}">
      <text>
        <r>
          <rPr>
            <b/>
            <sz val="9"/>
            <color indexed="81"/>
            <rFont val="Segoe UI"/>
            <family val="2"/>
            <charset val="238"/>
          </rPr>
          <t>Introduceti unitatea de masura</t>
        </r>
      </text>
    </comment>
    <comment ref="E11" authorId="0" shapeId="0" xr:uid="{00000000-0006-0000-0100-00001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1" authorId="0" shapeId="0" xr:uid="{00000000-0006-0000-0100-00001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1" authorId="0" shapeId="0" xr:uid="{00000000-0006-0000-0100-00001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1" authorId="0" shapeId="0" xr:uid="{00000000-0006-0000-0100-00001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1" authorId="0" shapeId="0" xr:uid="{00000000-0006-0000-0100-00001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1" authorId="0" shapeId="0" xr:uid="{00000000-0006-0000-0100-00001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1" authorId="0" shapeId="0" xr:uid="{00000000-0006-0000-0100-00001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1" authorId="0" shapeId="0" xr:uid="{00000000-0006-0000-0100-00001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11" authorId="0" shapeId="0" xr:uid="{15E122A9-0325-49FC-BACB-2067D99103E4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N11" authorId="0" shapeId="0" xr:uid="{BD12BAC0-9052-4C98-B504-C62748EC1552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O11" authorId="0" shapeId="0" xr:uid="{00000000-0006-0000-0100-00001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1" authorId="0" shapeId="0" xr:uid="{00000000-0006-0000-0100-00002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2" authorId="0" shapeId="0" xr:uid="{AEC918B7-D3AB-4183-A17B-931E08C6BF44}">
      <text>
        <r>
          <rPr>
            <b/>
            <sz val="9"/>
            <color indexed="81"/>
            <rFont val="Segoe UI"/>
            <family val="2"/>
            <charset val="238"/>
          </rPr>
          <t>Introduceti categoria</t>
        </r>
      </text>
    </comment>
    <comment ref="C12" authorId="0" shapeId="0" xr:uid="{06B6751F-6562-4679-9BF2-266A3B3AD34E}">
      <text>
        <r>
          <rPr>
            <b/>
            <sz val="9"/>
            <color indexed="81"/>
            <rFont val="Segoe UI"/>
            <family val="2"/>
            <charset val="238"/>
          </rPr>
          <t>Introduceti pretul in Lei/UM</t>
        </r>
      </text>
    </comment>
    <comment ref="D12" authorId="0" shapeId="0" xr:uid="{F861698F-A3FB-429F-B733-8CBC30953B9F}">
      <text>
        <r>
          <rPr>
            <b/>
            <sz val="9"/>
            <color indexed="81"/>
            <rFont val="Segoe UI"/>
            <family val="2"/>
            <charset val="238"/>
          </rPr>
          <t>Introduceti unitatea de masura</t>
        </r>
      </text>
    </comment>
    <comment ref="E12" authorId="0" shapeId="0" xr:uid="{00000000-0006-0000-0100-00002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2" authorId="0" shapeId="0" xr:uid="{00000000-0006-0000-0100-00002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2" authorId="0" shapeId="0" xr:uid="{00000000-0006-0000-0100-00002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2" authorId="0" shapeId="0" xr:uid="{00000000-0006-0000-0100-00002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2" authorId="0" shapeId="0" xr:uid="{00000000-0006-0000-0100-00002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2" authorId="0" shapeId="0" xr:uid="{00000000-0006-0000-0100-00002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2" authorId="0" shapeId="0" xr:uid="{00000000-0006-0000-0100-00002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2" authorId="0" shapeId="0" xr:uid="{00000000-0006-0000-0100-00002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12" authorId="0" shapeId="0" xr:uid="{EB05D2D9-5C63-48E0-A1EF-DE47B914FAE0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N12" authorId="0" shapeId="0" xr:uid="{AAA9461F-E795-4425-A299-99C7C75D76AA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O12" authorId="0" shapeId="0" xr:uid="{00000000-0006-0000-0100-00002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2" authorId="0" shapeId="0" xr:uid="{00000000-0006-0000-0100-00002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3" authorId="0" shapeId="0" xr:uid="{37414525-FD09-462B-9051-2FFE4BFA2FFA}">
      <text>
        <r>
          <rPr>
            <b/>
            <sz val="9"/>
            <color indexed="81"/>
            <rFont val="Segoe UI"/>
            <family val="2"/>
            <charset val="238"/>
          </rPr>
          <t>Introduceti categoria</t>
        </r>
      </text>
    </comment>
    <comment ref="C13" authorId="0" shapeId="0" xr:uid="{0AF3C64D-4215-43E6-B578-111514490F45}">
      <text>
        <r>
          <rPr>
            <b/>
            <sz val="9"/>
            <color indexed="81"/>
            <rFont val="Segoe UI"/>
            <family val="2"/>
            <charset val="238"/>
          </rPr>
          <t>Introduceti pretul in Lei/UM</t>
        </r>
      </text>
    </comment>
    <comment ref="D13" authorId="0" shapeId="0" xr:uid="{9147969C-F669-4D8B-8C38-E11EF1B678A7}">
      <text>
        <r>
          <rPr>
            <b/>
            <sz val="9"/>
            <color indexed="81"/>
            <rFont val="Segoe UI"/>
            <family val="2"/>
            <charset val="238"/>
          </rPr>
          <t>Introduceti unitatea de masura</t>
        </r>
      </text>
    </comment>
    <comment ref="E13" authorId="0" shapeId="0" xr:uid="{00000000-0006-0000-0100-00002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3" authorId="0" shapeId="0" xr:uid="{00000000-0006-0000-0100-00002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3" authorId="0" shapeId="0" xr:uid="{00000000-0006-0000-0100-00002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3" authorId="0" shapeId="0" xr:uid="{00000000-0006-0000-0100-00003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3" authorId="0" shapeId="0" xr:uid="{00000000-0006-0000-0100-00003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3" authorId="0" shapeId="0" xr:uid="{00000000-0006-0000-0100-00003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3" authorId="0" shapeId="0" xr:uid="{00000000-0006-0000-0100-00003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3" authorId="0" shapeId="0" xr:uid="{00000000-0006-0000-0100-00003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13" authorId="0" shapeId="0" xr:uid="{F1BB5421-ABEB-4C6B-80AA-CFD1D3837FBE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N13" authorId="0" shapeId="0" xr:uid="{E9BFB9A0-FA06-4BDA-B7E2-D372B775BA80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O13" authorId="0" shapeId="0" xr:uid="{00000000-0006-0000-0100-00003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3" authorId="0" shapeId="0" xr:uid="{00000000-0006-0000-0100-00003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4" authorId="0" shapeId="0" xr:uid="{2C3806C1-C796-4955-96FC-C15619FE8C2D}">
      <text>
        <r>
          <rPr>
            <b/>
            <sz val="9"/>
            <color indexed="81"/>
            <rFont val="Segoe UI"/>
            <family val="2"/>
            <charset val="238"/>
          </rPr>
          <t>Introduceti categoria</t>
        </r>
      </text>
    </comment>
    <comment ref="C14" authorId="0" shapeId="0" xr:uid="{35839176-ADB6-418D-8F3E-3872F105F611}">
      <text>
        <r>
          <rPr>
            <b/>
            <sz val="9"/>
            <color indexed="81"/>
            <rFont val="Segoe UI"/>
            <family val="2"/>
            <charset val="238"/>
          </rPr>
          <t>Introduceti pretul in Lei/UM</t>
        </r>
      </text>
    </comment>
    <comment ref="D14" authorId="0" shapeId="0" xr:uid="{1F6EEE5A-0E5D-443A-9C41-3EE0274E7658}">
      <text>
        <r>
          <rPr>
            <b/>
            <sz val="9"/>
            <color indexed="81"/>
            <rFont val="Segoe UI"/>
            <family val="2"/>
            <charset val="238"/>
          </rPr>
          <t>Introduceti unitatea de masura</t>
        </r>
      </text>
    </comment>
    <comment ref="E14" authorId="0" shapeId="0" xr:uid="{00000000-0006-0000-0100-00003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 shapeId="0" xr:uid="{00000000-0006-0000-0100-00003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4" authorId="0" shapeId="0" xr:uid="{00000000-0006-0000-0100-00003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4" authorId="0" shapeId="0" xr:uid="{00000000-0006-0000-0100-00003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4" authorId="0" shapeId="0" xr:uid="{00000000-0006-0000-0100-00003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4" authorId="0" shapeId="0" xr:uid="{00000000-0006-0000-0100-00003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4" authorId="0" shapeId="0" xr:uid="{00000000-0006-0000-0100-00003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4" authorId="0" shapeId="0" xr:uid="{00000000-0006-0000-0100-00003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14" authorId="0" shapeId="0" xr:uid="{F34B8532-230D-49BB-B526-F80060C39610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N14" authorId="0" shapeId="0" xr:uid="{B163C367-BFDF-459B-BDC6-CE6B0B480D3E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O14" authorId="0" shapeId="0" xr:uid="{00000000-0006-0000-0100-00004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4" authorId="0" shapeId="0" xr:uid="{00000000-0006-0000-0100-00004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5" authorId="0" shapeId="0" xr:uid="{27F17ED2-04C3-4879-8AC1-C7126B5C27D9}">
      <text>
        <r>
          <rPr>
            <b/>
            <sz val="9"/>
            <color indexed="81"/>
            <rFont val="Segoe UI"/>
            <family val="2"/>
            <charset val="238"/>
          </rPr>
          <t>Introduceti categoria</t>
        </r>
      </text>
    </comment>
    <comment ref="C15" authorId="0" shapeId="0" xr:uid="{67FB781D-32CA-427A-9647-88579A7B7FA8}">
      <text>
        <r>
          <rPr>
            <b/>
            <sz val="9"/>
            <color indexed="81"/>
            <rFont val="Segoe UI"/>
            <family val="2"/>
            <charset val="238"/>
          </rPr>
          <t>Introduceti pretul in Lei/UM</t>
        </r>
      </text>
    </comment>
    <comment ref="D15" authorId="0" shapeId="0" xr:uid="{EBD8D68B-DFBE-4876-A321-093093A9B329}">
      <text>
        <r>
          <rPr>
            <b/>
            <sz val="9"/>
            <color indexed="81"/>
            <rFont val="Segoe UI"/>
            <family val="2"/>
            <charset val="238"/>
          </rPr>
          <t>Introduceti unitatea de masura</t>
        </r>
      </text>
    </comment>
    <comment ref="E15" authorId="0" shapeId="0" xr:uid="{00000000-0006-0000-0100-00004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5" authorId="0" shapeId="0" xr:uid="{00000000-0006-0000-0100-00004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5" authorId="0" shapeId="0" xr:uid="{00000000-0006-0000-0100-00004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5" authorId="0" shapeId="0" xr:uid="{00000000-0006-0000-0100-00004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5" authorId="0" shapeId="0" xr:uid="{00000000-0006-0000-0100-00004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5" authorId="0" shapeId="0" xr:uid="{00000000-0006-0000-0100-00004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5" authorId="0" shapeId="0" xr:uid="{00000000-0006-0000-0100-00004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5" authorId="0" shapeId="0" xr:uid="{00000000-0006-0000-0100-00004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15" authorId="0" shapeId="0" xr:uid="{ECC6FE0B-89EB-415C-917A-FFA29AD19CF9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N15" authorId="0" shapeId="0" xr:uid="{214CEC99-F22A-4C29-AF4D-3AB255D2DA9F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O15" authorId="0" shapeId="0" xr:uid="{00000000-0006-0000-0100-00004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5" authorId="0" shapeId="0" xr:uid="{00000000-0006-0000-0100-00004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6" authorId="0" shapeId="0" xr:uid="{6849A22A-2C99-42B2-8E45-CD9A9D5003BC}">
      <text>
        <r>
          <rPr>
            <b/>
            <sz val="9"/>
            <color indexed="81"/>
            <rFont val="Segoe UI"/>
            <family val="2"/>
            <charset val="238"/>
          </rPr>
          <t>Introduceti categoria</t>
        </r>
      </text>
    </comment>
    <comment ref="C16" authorId="0" shapeId="0" xr:uid="{78C30C07-FC99-4495-A0DB-618CC3587096}">
      <text>
        <r>
          <rPr>
            <b/>
            <sz val="9"/>
            <color indexed="81"/>
            <rFont val="Segoe UI"/>
            <family val="2"/>
            <charset val="238"/>
          </rPr>
          <t>Introduceti pretul in Lei/UM</t>
        </r>
      </text>
    </comment>
    <comment ref="D16" authorId="0" shapeId="0" xr:uid="{7BB17D45-3191-4E60-A0BF-0FC54FA0D5B9}">
      <text>
        <r>
          <rPr>
            <b/>
            <sz val="9"/>
            <color indexed="81"/>
            <rFont val="Segoe UI"/>
            <family val="2"/>
            <charset val="238"/>
          </rPr>
          <t>Introduceti unitatea de masura</t>
        </r>
      </text>
    </comment>
    <comment ref="E16" authorId="0" shapeId="0" xr:uid="{00000000-0006-0000-0100-00004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 shapeId="0" xr:uid="{00000000-0006-0000-0100-00004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6" authorId="0" shapeId="0" xr:uid="{00000000-0006-0000-0100-00005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6" authorId="0" shapeId="0" xr:uid="{00000000-0006-0000-0100-00005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6" authorId="0" shapeId="0" xr:uid="{00000000-0006-0000-0100-00005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6" authorId="0" shapeId="0" xr:uid="{00000000-0006-0000-0100-00005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6" authorId="0" shapeId="0" xr:uid="{00000000-0006-0000-0100-00005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6" authorId="0" shapeId="0" xr:uid="{00000000-0006-0000-0100-00005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16" authorId="0" shapeId="0" xr:uid="{BB8805EC-4FD6-43BA-95BA-47B20EC7BBE4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N16" authorId="0" shapeId="0" xr:uid="{07360986-880B-4E48-AC84-1216D9B231BF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O16" authorId="0" shapeId="0" xr:uid="{00000000-0006-0000-0100-00005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6" authorId="0" shapeId="0" xr:uid="{00000000-0006-0000-0100-00005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7" authorId="0" shapeId="0" xr:uid="{073B6FFE-9789-4099-B63E-FB29041CD25E}">
      <text>
        <r>
          <rPr>
            <b/>
            <sz val="9"/>
            <color indexed="81"/>
            <rFont val="Segoe UI"/>
            <family val="2"/>
            <charset val="238"/>
          </rPr>
          <t>Introduceti categoria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C17" authorId="0" shapeId="0" xr:uid="{AE19D562-7018-418A-B817-9FEAA4561B61}">
      <text>
        <r>
          <rPr>
            <b/>
            <sz val="9"/>
            <color indexed="81"/>
            <rFont val="Segoe UI"/>
            <family val="2"/>
            <charset val="238"/>
          </rPr>
          <t>Introduceti pretul in Lei/UM</t>
        </r>
      </text>
    </comment>
    <comment ref="D17" authorId="0" shapeId="0" xr:uid="{2B16C3B2-967E-427B-9697-5E498C77F913}">
      <text>
        <r>
          <rPr>
            <b/>
            <sz val="9"/>
            <color indexed="81"/>
            <rFont val="Segoe UI"/>
            <family val="2"/>
            <charset val="238"/>
          </rPr>
          <t>Introduceti unitatea de masura</t>
        </r>
      </text>
    </comment>
    <comment ref="E17" authorId="0" shapeId="0" xr:uid="{00000000-0006-0000-0100-00005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 shapeId="0" xr:uid="{00000000-0006-0000-0100-00005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7" authorId="0" shapeId="0" xr:uid="{00000000-0006-0000-0100-00005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7" authorId="0" shapeId="0" xr:uid="{00000000-0006-0000-0100-00005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7" authorId="0" shapeId="0" xr:uid="{00000000-0006-0000-0100-00005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7" authorId="0" shapeId="0" xr:uid="{00000000-0006-0000-0100-00005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7" authorId="0" shapeId="0" xr:uid="{00000000-0006-0000-0100-00005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7" authorId="0" shapeId="0" xr:uid="{00000000-0006-0000-0100-00006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17" authorId="0" shapeId="0" xr:uid="{F4D4F739-64D3-4697-A739-1FA753274573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N17" authorId="0" shapeId="0" xr:uid="{25447B81-BB1B-4AA1-85DD-F6FB5343A086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O17" authorId="0" shapeId="0" xr:uid="{00000000-0006-0000-0100-00006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7" authorId="0" shapeId="0" xr:uid="{00000000-0006-0000-0100-00006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8" authorId="0" shapeId="0" xr:uid="{B35B7F88-7F53-43BC-9CCE-BE0F912CBF17}">
      <text>
        <r>
          <rPr>
            <b/>
            <sz val="9"/>
            <color indexed="81"/>
            <rFont val="Segoe UI"/>
            <family val="2"/>
            <charset val="238"/>
          </rPr>
          <t>Introduceti categoria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C18" authorId="0" shapeId="0" xr:uid="{A2386D9F-0203-4251-9387-C1215657A5CE}">
      <text>
        <r>
          <rPr>
            <b/>
            <sz val="9"/>
            <color indexed="81"/>
            <rFont val="Segoe UI"/>
            <family val="2"/>
            <charset val="238"/>
          </rPr>
          <t>Introduceti pretul in Lei/UM</t>
        </r>
      </text>
    </comment>
    <comment ref="D18" authorId="0" shapeId="0" xr:uid="{9EE2E76B-1BC4-4556-92EC-5BFB5D37643E}">
      <text>
        <r>
          <rPr>
            <b/>
            <sz val="9"/>
            <color indexed="81"/>
            <rFont val="Segoe UI"/>
            <family val="2"/>
            <charset val="238"/>
          </rPr>
          <t>Introduceti unitatea de masura</t>
        </r>
      </text>
    </comment>
    <comment ref="E18" authorId="0" shapeId="0" xr:uid="{00000000-0006-0000-0100-00006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8" authorId="0" shapeId="0" xr:uid="{00000000-0006-0000-0100-00006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8" authorId="0" shapeId="0" xr:uid="{00000000-0006-0000-0100-00006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8" authorId="0" shapeId="0" xr:uid="{00000000-0006-0000-0100-00006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8" authorId="0" shapeId="0" xr:uid="{00000000-0006-0000-0100-00006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8" authorId="0" shapeId="0" xr:uid="{00000000-0006-0000-0100-00006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8" authorId="0" shapeId="0" xr:uid="{00000000-0006-0000-0100-00006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8" authorId="0" shapeId="0" xr:uid="{00000000-0006-0000-0100-00006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18" authorId="0" shapeId="0" xr:uid="{670BE4BC-620A-4096-A00C-D2CEB82971BF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N18" authorId="0" shapeId="0" xr:uid="{E093D24C-B91F-4438-B991-F8A2EF7615B3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O18" authorId="0" shapeId="0" xr:uid="{00000000-0006-0000-0100-00006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8" authorId="0" shapeId="0" xr:uid="{00000000-0006-0000-0100-00006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9" authorId="0" shapeId="0" xr:uid="{6EA50585-E6D9-4189-A99E-E576DA9B9E2D}">
      <text>
        <r>
          <rPr>
            <b/>
            <sz val="9"/>
            <color indexed="81"/>
            <rFont val="Segoe UI"/>
            <family val="2"/>
            <charset val="238"/>
          </rPr>
          <t>Introduceti categoria</t>
        </r>
      </text>
    </comment>
    <comment ref="C19" authorId="0" shapeId="0" xr:uid="{9DD48ED0-4CBC-49F1-84E5-E7831C03AF32}">
      <text>
        <r>
          <rPr>
            <b/>
            <sz val="9"/>
            <color indexed="81"/>
            <rFont val="Segoe UI"/>
            <family val="2"/>
            <charset val="238"/>
          </rPr>
          <t>Introduceti pretul in Lei/UM</t>
        </r>
      </text>
    </comment>
    <comment ref="D19" authorId="0" shapeId="0" xr:uid="{7D6EBD85-A132-43BF-9378-E302C7F25CCD}">
      <text>
        <r>
          <rPr>
            <b/>
            <sz val="9"/>
            <color indexed="81"/>
            <rFont val="Segoe UI"/>
            <family val="2"/>
            <charset val="238"/>
          </rPr>
          <t>Introduceti unitatea de masura</t>
        </r>
      </text>
    </comment>
    <comment ref="E19" authorId="0" shapeId="0" xr:uid="{00000000-0006-0000-0100-00006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9" authorId="0" shapeId="0" xr:uid="{00000000-0006-0000-0100-00007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9" authorId="0" shapeId="0" xr:uid="{00000000-0006-0000-0100-00007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9" authorId="0" shapeId="0" xr:uid="{00000000-0006-0000-0100-00007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9" authorId="0" shapeId="0" xr:uid="{00000000-0006-0000-0100-00007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9" authorId="0" shapeId="0" xr:uid="{00000000-0006-0000-0100-00007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9" authorId="0" shapeId="0" xr:uid="{00000000-0006-0000-0100-00007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9" authorId="0" shapeId="0" xr:uid="{00000000-0006-0000-0100-00007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19" authorId="0" shapeId="0" xr:uid="{69E25E6F-0FE3-4A5C-80CD-01797E6C3FDE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N19" authorId="0" shapeId="0" xr:uid="{6E239C8F-8A1A-4ED3-BC0D-7B9E40A11B30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O19" authorId="0" shapeId="0" xr:uid="{00000000-0006-0000-0100-00007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9" authorId="0" shapeId="0" xr:uid="{00000000-0006-0000-0100-00007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20" authorId="0" shapeId="0" xr:uid="{E38D796E-D915-49AA-9196-6AB264A95467}">
      <text>
        <r>
          <rPr>
            <b/>
            <sz val="9"/>
            <color indexed="81"/>
            <rFont val="Segoe UI"/>
            <family val="2"/>
            <charset val="238"/>
          </rPr>
          <t>Introduceti categoria</t>
        </r>
      </text>
    </comment>
    <comment ref="C20" authorId="0" shapeId="0" xr:uid="{85469DA8-A05C-4B11-8B50-2F2C5B552651}">
      <text>
        <r>
          <rPr>
            <b/>
            <sz val="9"/>
            <color indexed="81"/>
            <rFont val="Segoe UI"/>
            <family val="2"/>
            <charset val="238"/>
          </rPr>
          <t>Introduceti pretul in Lei/UM</t>
        </r>
      </text>
    </comment>
    <comment ref="D20" authorId="0" shapeId="0" xr:uid="{E3C5185E-7611-498C-9A20-A38085A0D771}">
      <text>
        <r>
          <rPr>
            <b/>
            <sz val="9"/>
            <color indexed="81"/>
            <rFont val="Segoe UI"/>
            <family val="2"/>
            <charset val="238"/>
          </rPr>
          <t>Introduceti unitatea de masura</t>
        </r>
      </text>
    </comment>
    <comment ref="E20" authorId="0" shapeId="0" xr:uid="{00000000-0006-0000-0100-00007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0" authorId="0" shapeId="0" xr:uid="{00000000-0006-0000-0100-00007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0" authorId="0" shapeId="0" xr:uid="{00000000-0006-0000-0100-00007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20" authorId="0" shapeId="0" xr:uid="{00000000-0006-0000-0100-00007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0" authorId="0" shapeId="0" xr:uid="{00000000-0006-0000-0100-00007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20" authorId="0" shapeId="0" xr:uid="{00000000-0006-0000-0100-00007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20" authorId="0" shapeId="0" xr:uid="{00000000-0006-0000-0100-00008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20" authorId="0" shapeId="0" xr:uid="{00000000-0006-0000-0100-00008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20" authorId="0" shapeId="0" xr:uid="{CCD95925-5C80-43AA-B6C0-034BAF657960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N20" authorId="0" shapeId="0" xr:uid="{9E16DC44-C2C2-472B-9A72-B0A4A2B329BB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O20" authorId="0" shapeId="0" xr:uid="{00000000-0006-0000-0100-00008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20" authorId="0" shapeId="0" xr:uid="{00000000-0006-0000-0100-00008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35" authorId="0" shapeId="0" xr:uid="{00000000-0006-0000-0100-00008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35" authorId="0" shapeId="0" xr:uid="{00000000-0006-0000-0100-00008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5" authorId="0" shapeId="0" xr:uid="{00000000-0006-0000-0100-00008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5" authorId="0" shapeId="0" xr:uid="{00000000-0006-0000-0100-00008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35" authorId="0" shapeId="0" xr:uid="{00000000-0006-0000-0100-00008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35" authorId="0" shapeId="0" xr:uid="{00000000-0006-0000-0100-00008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35" authorId="0" shapeId="0" xr:uid="{00000000-0006-0000-0100-00008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35" authorId="0" shapeId="0" xr:uid="{00000000-0006-0000-0100-00008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35" authorId="0" shapeId="0" xr:uid="{0BDF54A2-8910-4569-B640-6E4905DFA2B5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35" authorId="0" shapeId="0" xr:uid="{76A186BB-DDDD-4D6F-8246-15A3AF85CF5A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35" authorId="0" shapeId="0" xr:uid="{00000000-0006-0000-0100-00008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35" authorId="0" shapeId="0" xr:uid="{00000000-0006-0000-0100-00008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36" authorId="0" shapeId="0" xr:uid="{00000000-0006-0000-0100-00009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36" authorId="0" shapeId="0" xr:uid="{517C3193-5CA5-444C-8ECA-8429A794AA0D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6" authorId="0" shapeId="0" xr:uid="{FAEB70AB-A13A-4070-905D-E82FFE9A92FB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6" authorId="0" shapeId="0" xr:uid="{5F950D0B-CCE6-42F4-8DD1-F7B1BD07413C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36" authorId="0" shapeId="0" xr:uid="{20F89506-BBA4-4ABD-8285-125B0B933DF6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36" authorId="0" shapeId="0" xr:uid="{6F6ED8F9-CCD9-4706-8488-64CDDE35766D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36" authorId="0" shapeId="0" xr:uid="{75D2E639-0015-48C6-9587-5EED6914A272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36" authorId="0" shapeId="0" xr:uid="{A101C1F6-78B0-4205-B46C-C9C30B2EE271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36" authorId="0" shapeId="0" xr:uid="{8C9BE20A-5F0F-4A70-9323-EEA3C0DF1CE5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36" authorId="0" shapeId="0" xr:uid="{BA09E252-33EC-4045-BCE2-D2513FA7CA6C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36" authorId="0" shapeId="0" xr:uid="{D4049A84-9617-410D-9CFC-5A8339C4A7F5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36" authorId="0" shapeId="0" xr:uid="{2DF38532-3CCE-4C3D-B4F6-24BA4C8D2BF1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37" authorId="0" shapeId="0" xr:uid="{3856E8BB-3C31-474E-A11D-E446693E0EC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37" authorId="0" shapeId="0" xr:uid="{325B953E-151C-462A-AC52-C514182E77B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7" authorId="0" shapeId="0" xr:uid="{64C3B7AC-A6B5-4719-90B4-3D0E39709012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7" authorId="0" shapeId="0" xr:uid="{6AAD32B8-8A66-40A5-88A8-1A6A44ECE71D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37" authorId="0" shapeId="0" xr:uid="{8BC4EFE8-E45E-4546-804A-FB46D2A1995E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37" authorId="0" shapeId="0" xr:uid="{2123599D-631B-49B3-B614-175113B83AFA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37" authorId="0" shapeId="0" xr:uid="{EF968A0C-6373-4E08-9053-B6C8FF4774CC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37" authorId="0" shapeId="0" xr:uid="{33A1E8A2-60C2-4CAC-BC79-27A93C0D923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37" authorId="0" shapeId="0" xr:uid="{D87E3E1F-C9F9-40C9-9A9B-26436EA8947E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37" authorId="0" shapeId="0" xr:uid="{158DE7BE-0722-4B59-8DC3-E28610C77EF6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37" authorId="0" shapeId="0" xr:uid="{DF50DA45-E96D-4A6A-9E52-D9FD8F8435F9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37" authorId="0" shapeId="0" xr:uid="{80001D57-9285-4579-BE27-9ABD68F5BF6A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38" authorId="0" shapeId="0" xr:uid="{C41BAD74-0A23-4DD1-965A-7F3A3BEB4958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38" authorId="0" shapeId="0" xr:uid="{03C001E0-BF5C-4AD9-A45E-19B6C55A3CB2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8" authorId="0" shapeId="0" xr:uid="{6DC36EEF-2A7D-4624-9912-07B74480B9B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8" authorId="0" shapeId="0" xr:uid="{BD44B780-1DEB-407B-AE72-4E2CA56EFFC1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38" authorId="0" shapeId="0" xr:uid="{B6257B8A-89E1-4F29-9173-D00155FA7623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38" authorId="0" shapeId="0" xr:uid="{1B98906C-5774-41C1-BE5F-1513A9729C9F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38" authorId="0" shapeId="0" xr:uid="{76FE55A9-6B8F-435F-B61C-BC12C0B1F496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38" authorId="0" shapeId="0" xr:uid="{764B5891-FD48-4339-AB51-B67F9B8D2C7B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38" authorId="0" shapeId="0" xr:uid="{3341D7A7-5FCD-4233-B593-CE42EF8DE458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38" authorId="0" shapeId="0" xr:uid="{82015988-1158-42ED-A326-B90A9EDF4DAD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38" authorId="0" shapeId="0" xr:uid="{E74D80A5-3291-4ACA-82EC-B77B3DF279F7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38" authorId="0" shapeId="0" xr:uid="{896639A4-F5C5-48FC-838E-6BB8DDA52EB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39" authorId="0" shapeId="0" xr:uid="{B0054E5A-C185-470F-B50C-2DCB8A405AEA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39" authorId="0" shapeId="0" xr:uid="{16BB5D5B-ADB2-4807-814C-89AF4B4EA50C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9" authorId="0" shapeId="0" xr:uid="{FE9F3190-3B83-456C-A3AF-EAAFEA0F6F0C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9" authorId="0" shapeId="0" xr:uid="{241A3816-76EF-4C63-9587-352E9EB60EDC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39" authorId="0" shapeId="0" xr:uid="{5F46CF08-5FDA-45FA-AD75-7B0DA54B6CC3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39" authorId="0" shapeId="0" xr:uid="{0725F2CE-B4A5-4E2B-B863-0C94516EF282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39" authorId="0" shapeId="0" xr:uid="{7E111F30-E7A2-47CA-9D72-0DC23A7C092E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39" authorId="0" shapeId="0" xr:uid="{666D3412-57DB-490C-A164-204972863581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39" authorId="0" shapeId="0" xr:uid="{F4B88A2A-768C-4A07-BE46-7336C5ECF897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39" authorId="0" shapeId="0" xr:uid="{567096EE-FC9F-41AD-95A7-E1C492D92A27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39" authorId="0" shapeId="0" xr:uid="{ECF41772-2C3A-42D0-AFAE-C5C02E5B850B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39" authorId="0" shapeId="0" xr:uid="{D061B04E-25C7-4A98-BCF3-CF772346C28F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40" authorId="0" shapeId="0" xr:uid="{00000000-0006-0000-0100-00009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40" authorId="0" shapeId="0" xr:uid="{00000000-0006-0000-0100-00009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0" authorId="0" shapeId="0" xr:uid="{00000000-0006-0000-0100-00009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40" authorId="0" shapeId="0" xr:uid="{00000000-0006-0000-0100-00009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0" authorId="0" shapeId="0" xr:uid="{00000000-0006-0000-0100-00009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40" authorId="0" shapeId="0" xr:uid="{00000000-0006-0000-0100-00009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40" authorId="0" shapeId="0" xr:uid="{00000000-0006-0000-0100-00009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40" authorId="0" shapeId="0" xr:uid="{00000000-0006-0000-0100-00009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40" authorId="0" shapeId="0" xr:uid="{8EBB25D7-E544-4AE6-A710-14B09A5C81A9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40" authorId="0" shapeId="0" xr:uid="{82D18EEA-B7DB-4306-AD11-4B5B6046D7C6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40" authorId="0" shapeId="0" xr:uid="{00000000-0006-0000-0100-00009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40" authorId="0" shapeId="0" xr:uid="{00000000-0006-0000-0100-00009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43" authorId="0" shapeId="0" xr:uid="{7D7EA61D-ECE1-4495-A9B7-F2985C3CA1C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43" authorId="0" shapeId="0" xr:uid="{4EFED71E-3F7E-4E63-80DE-2A493BD45AC6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3" authorId="0" shapeId="0" xr:uid="{979E3434-1627-4005-BD68-1FFE773B2598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43" authorId="0" shapeId="0" xr:uid="{3B254A94-44F7-499C-B1B2-3558B423C544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3" authorId="0" shapeId="0" xr:uid="{BEA9EAD3-B275-45D2-B244-68A8F42EDD3E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43" authorId="0" shapeId="0" xr:uid="{23731EFC-FB31-450D-8943-59DE33D4F111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43" authorId="0" shapeId="0" xr:uid="{F0D963AA-29C5-4DF4-9E70-47A78BAD64B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43" authorId="0" shapeId="0" xr:uid="{74CF58B1-0E02-4D8B-85C9-DF61082660E1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43" authorId="0" shapeId="0" xr:uid="{A45DABEE-8E14-423B-A141-871EBA13D095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43" authorId="0" shapeId="0" xr:uid="{B005029E-EACD-4C16-A8DD-AE37E2021685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43" authorId="0" shapeId="0" xr:uid="{9D88EDD3-E701-4896-A8A7-2EDFE40F28A7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43" authorId="0" shapeId="0" xr:uid="{64C68880-5BE0-4DD9-9C47-EFE22F3F17BD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44" authorId="0" shapeId="0" xr:uid="{E2E4E91A-0552-4F65-82F9-B6413B6A95FE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44" authorId="0" shapeId="0" xr:uid="{EF3E728E-798F-4E87-97A9-C9344CA7FA4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4" authorId="0" shapeId="0" xr:uid="{262C2B2A-FE4B-45BC-A2AE-836CE2E540F7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44" authorId="0" shapeId="0" xr:uid="{80AAF4A9-F2BA-44E5-8118-7AB683AF6C37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4" authorId="0" shapeId="0" xr:uid="{DCFBABA7-98CF-47E3-B4FC-9AF948C6892A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44" authorId="0" shapeId="0" xr:uid="{557BCFA4-36FE-4529-A530-7C201E45DD8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44" authorId="0" shapeId="0" xr:uid="{64B6B68D-97BA-4AFE-81CA-CAB48BDBAF3B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44" authorId="0" shapeId="0" xr:uid="{0F04F188-9CE0-429E-820E-ACC6438AF6A8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44" authorId="0" shapeId="0" xr:uid="{B07CC2FC-3906-43F9-9E45-DF321760F3E3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44" authorId="0" shapeId="0" xr:uid="{530B2AFE-D97A-4CE5-A3A4-DECF56E920BD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44" authorId="0" shapeId="0" xr:uid="{46EBC6D0-8E64-4509-A08C-C749F0E8F195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44" authorId="0" shapeId="0" xr:uid="{AA74B06F-8EC0-4DA8-8436-190D7E4DABC6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46" authorId="0" shapeId="0" xr:uid="{8CB74628-6568-4BD3-8085-8C4527BD84CA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46" authorId="0" shapeId="0" xr:uid="{D372FA4A-5661-4083-879C-947BFE5C0BD8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6" authorId="0" shapeId="0" xr:uid="{D4824AE2-F269-4811-BF6F-8EA40D4E0766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46" authorId="0" shapeId="0" xr:uid="{74F3D145-FA26-4975-A99F-11158DA34B86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6" authorId="0" shapeId="0" xr:uid="{3E98C06D-76FE-45FC-93AE-6572EB26EC84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46" authorId="0" shapeId="0" xr:uid="{EB062AB8-2AF9-428B-BA70-93B0E5A4C336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46" authorId="0" shapeId="0" xr:uid="{647CB82B-0F37-413F-A0D4-E99F433BDCC8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46" authorId="0" shapeId="0" xr:uid="{3DD98A8C-1372-471B-8A93-FD8ABAC7C64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46" authorId="0" shapeId="0" xr:uid="{83C87A9E-9D88-4730-84C6-E3629EB054CB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46" authorId="0" shapeId="0" xr:uid="{190BFC5B-92B1-42C8-A3AD-5D364BE2D75A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46" authorId="0" shapeId="0" xr:uid="{B6EF7B7E-E9F2-46DC-A569-A5AAF1ACE29E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46" authorId="0" shapeId="0" xr:uid="{4F5901EA-592A-4FBF-A5A8-149F32B40B5F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47" authorId="0" shapeId="0" xr:uid="{10746C11-2BC0-4755-825D-9E2C693715D7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47" authorId="0" shapeId="0" xr:uid="{AE987F92-B48B-4F65-A1A5-8650AE288444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7" authorId="0" shapeId="0" xr:uid="{31BA0124-C4CE-4BA4-AFE9-DD7B68388772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47" authorId="0" shapeId="0" xr:uid="{3FF75D4D-5976-46FF-9878-F17A09AA776A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7" authorId="0" shapeId="0" xr:uid="{302E1E3A-1CF9-4666-9612-BA5C77EE6424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47" authorId="0" shapeId="0" xr:uid="{009E0AA7-1584-4CB0-B51B-674C874A2A51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47" authorId="0" shapeId="0" xr:uid="{93FE5950-2488-46A4-8922-C427C5E47294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47" authorId="0" shapeId="0" xr:uid="{63BDFB7E-185A-4A12-B176-DB366B0B7F5D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47" authorId="0" shapeId="0" xr:uid="{813891F0-CA5A-4C3E-9902-188CC95E53B2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47" authorId="0" shapeId="0" xr:uid="{1C369340-0473-40C8-BDC4-56F86658EA8B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47" authorId="0" shapeId="0" xr:uid="{1D5A33B5-6203-48D2-9A38-E77FD5FD5F16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47" authorId="0" shapeId="0" xr:uid="{818B7230-558E-48CD-8E78-F5FC8A22243C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48" authorId="0" shapeId="0" xr:uid="{301AEF95-4C39-4D8C-9EE1-B2948E81BBBE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48" authorId="0" shapeId="0" xr:uid="{F59C2FF6-4E26-475B-B9FF-36C271A71128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8" authorId="0" shapeId="0" xr:uid="{342AE175-8DA6-4CB7-B6D3-6DEB692802A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48" authorId="0" shapeId="0" xr:uid="{5B1FA3FE-BD01-48D8-BC65-D3384F5CBD91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8" authorId="0" shapeId="0" xr:uid="{E093D8B9-972E-4F3A-93F1-FEF1C8CA9B51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48" authorId="0" shapeId="0" xr:uid="{D4B06C3B-F237-4C87-A8CD-45CA4A01B6F7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48" authorId="0" shapeId="0" xr:uid="{AC9F22A8-A486-4EB0-ACC0-F00912CB87DA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48" authorId="0" shapeId="0" xr:uid="{AB4F07FB-E183-4E84-9233-4D5E159B1F93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48" authorId="0" shapeId="0" xr:uid="{D5F77170-3AF4-45F9-9D7A-FF87998EA36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48" authorId="0" shapeId="0" xr:uid="{BB02FD9E-52FF-401F-8623-3FF3F27649ED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48" authorId="0" shapeId="0" xr:uid="{55FF0F6D-8866-44E0-ABCB-727816DDD15E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48" authorId="0" shapeId="0" xr:uid="{D8D348D8-5A9E-462A-8108-DF0FF60CE38D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0" authorId="0" shapeId="0" xr:uid="{C9B61CCB-F45B-4716-B087-E220B8FF38A1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0" authorId="0" shapeId="0" xr:uid="{CBF46B6B-8D81-4E23-9C92-1EBAE43001A4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0" authorId="0" shapeId="0" xr:uid="{8228E114-F3DD-47DD-A9C7-4EC1DE0073EF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50" authorId="0" shapeId="0" xr:uid="{E4B0B8BB-EB65-476B-8B64-53C668C059C4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50" authorId="0" shapeId="0" xr:uid="{812496C9-87EF-4E26-AC8B-C01248335F8D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50" authorId="0" shapeId="0" xr:uid="{5F03F549-52DB-4EA2-8D7A-89A467890737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50" authorId="0" shapeId="0" xr:uid="{E02CFDE8-807B-4D7B-A8F2-0D3FC4A3B037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50" authorId="0" shapeId="0" xr:uid="{F1C65164-CFAF-448E-B00A-CB3F7B6BF8C7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50" authorId="0" shapeId="0" xr:uid="{61083CE1-584D-44DF-A185-495BF1DE2989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50" authorId="0" shapeId="0" xr:uid="{989A8041-D4D0-4A1F-9307-07F1B6E78C4A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50" authorId="0" shapeId="0" xr:uid="{88EBB0D7-39D5-4885-8154-A6EE695A965B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50" authorId="0" shapeId="0" xr:uid="{7757605B-71FF-4E7D-A96A-C1915F355642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1" authorId="0" shapeId="0" xr:uid="{75C67876-3C5D-435C-A618-8CE84AF8315F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1" authorId="0" shapeId="0" xr:uid="{090FF8EB-14BD-486D-8329-7EB9193EC69A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1" authorId="0" shapeId="0" xr:uid="{C472A47D-8EF6-4A01-B0B2-0AD76D04CBD3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51" authorId="0" shapeId="0" xr:uid="{7D95E270-B3C0-4409-965C-E8875B7BC694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51" authorId="0" shapeId="0" xr:uid="{A88A69EE-15A2-4845-8F24-C0D23B41D085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51" authorId="0" shapeId="0" xr:uid="{BD9137DD-A4E1-468D-8701-0A1F4B7425F4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51" authorId="0" shapeId="0" xr:uid="{BCBAD954-A699-41E8-8BF4-FBAD5F17FE7D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51" authorId="0" shapeId="0" xr:uid="{E372B72E-6370-4BA6-960A-6531D2D98316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51" authorId="0" shapeId="0" xr:uid="{94F0BC19-E51C-40CE-BE13-7326690A9A4A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51" authorId="0" shapeId="0" xr:uid="{6FC6C1DF-55BF-4CE8-8B84-1357360C9129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51" authorId="0" shapeId="0" xr:uid="{B6E5FAC1-7995-40C9-A737-822FDE63B92B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51" authorId="0" shapeId="0" xr:uid="{74074C86-1E4E-45EB-AD89-7651A0B8D615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2" authorId="0" shapeId="0" xr:uid="{BDAF5685-4E90-4719-A30A-F68E9D51E993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2" authorId="0" shapeId="0" xr:uid="{21C14292-000E-42FF-B11B-4B4B17AECDD1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2" authorId="0" shapeId="0" xr:uid="{93836474-EA77-453F-B0EE-E994CA5D07BC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52" authorId="0" shapeId="0" xr:uid="{F677CB39-460B-40B8-98CC-E3DABA42827E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52" authorId="0" shapeId="0" xr:uid="{36BE7F19-5A6F-43C1-A5BF-8C6A45CCEFE3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52" authorId="0" shapeId="0" xr:uid="{E80FF7A0-5F74-48E0-8034-79DCDB8B55A1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52" authorId="0" shapeId="0" xr:uid="{EA663D4D-B86B-4902-A2EB-5A2A045365D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52" authorId="0" shapeId="0" xr:uid="{EF897556-6BCA-4FEE-8054-7FB5FB82A825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52" authorId="0" shapeId="0" xr:uid="{BE37B4FC-6385-416A-8F67-BF8CCAF1BE3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52" authorId="0" shapeId="0" xr:uid="{28BD449F-459F-455C-A30A-CB9F1BBE6758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52" authorId="0" shapeId="0" xr:uid="{32C57406-B5DF-48D1-BA1A-43303E16DE9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52" authorId="0" shapeId="0" xr:uid="{A6694E82-E50F-4440-BC2B-EBDFEBC674D6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3" authorId="0" shapeId="0" xr:uid="{1BFB0C19-C13F-4E36-8246-EDD882480925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3" authorId="0" shapeId="0" xr:uid="{D20D9890-569E-493E-97F9-F3E03C543C6B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3" authorId="0" shapeId="0" xr:uid="{3C0900F7-5D71-49D4-A470-8EEB33C8679F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53" authorId="0" shapeId="0" xr:uid="{30C396CD-E8B6-4493-9987-3EA387BEC3F8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53" authorId="0" shapeId="0" xr:uid="{862B0826-229D-4E59-A503-18ADFCF2F098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53" authorId="0" shapeId="0" xr:uid="{7F77970F-1A5C-4E9F-BB00-0A774CA7E8D5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53" authorId="0" shapeId="0" xr:uid="{DDE35D29-1263-4931-813C-71DE2C940CAD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53" authorId="0" shapeId="0" xr:uid="{09D21D8F-CC47-4E9B-A96C-261E08BB7BB2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53" authorId="0" shapeId="0" xr:uid="{157FC8C0-1176-49AE-9187-FF324AE223BD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53" authorId="0" shapeId="0" xr:uid="{52DE3CB4-7C23-4C15-9E32-6EF9EC8FE91A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53" authorId="0" shapeId="0" xr:uid="{2685757C-65A5-4B75-B4CB-BA654E8F0178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53" authorId="0" shapeId="0" xr:uid="{062A5E94-0E92-4A30-8381-5845973FB99E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5" authorId="0" shapeId="0" xr:uid="{079DD05C-2552-41A7-8C16-DDDEA48F6AEF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5" authorId="0" shapeId="0" xr:uid="{593278A5-18B2-4389-BAFB-16B8787490A9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5" authorId="0" shapeId="0" xr:uid="{B5CEECF9-D833-49AF-B978-3552DCE7DA31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55" authorId="0" shapeId="0" xr:uid="{ADC17DAE-3958-4F7D-943E-66AD90B0EB89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55" authorId="0" shapeId="0" xr:uid="{D00B28B1-DC90-4A5C-8517-D82772A599E2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55" authorId="0" shapeId="0" xr:uid="{2EF2D908-27CD-4C29-A48F-EB5C7E8509F4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55" authorId="0" shapeId="0" xr:uid="{5494AD63-1C7B-405A-A8CC-1622141E2D78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55" authorId="0" shapeId="0" xr:uid="{B05E56DB-7391-4452-8A44-F6603EED3C2F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55" authorId="0" shapeId="0" xr:uid="{6C101FE0-2B83-4170-A309-EBA3072FB21E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55" authorId="0" shapeId="0" xr:uid="{D3984130-FF4A-45BE-9E5F-86FCCF8E6DF4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55" authorId="0" shapeId="0" xr:uid="{EC7D916C-5A32-483D-AFC7-FA46426EFC5D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55" authorId="0" shapeId="0" xr:uid="{58C94C58-3A1D-4E8C-A7FB-0ADD2D541183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6" authorId="0" shapeId="0" xr:uid="{4F966BB4-11F7-4A31-BCD0-6048BD345B53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6" authorId="0" shapeId="0" xr:uid="{53A3D0E3-69BF-42B6-B491-9A3A025E9DBC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6" authorId="0" shapeId="0" xr:uid="{6E78A8F4-8ECC-4BCE-A716-A1DFA5B1E188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56" authorId="0" shapeId="0" xr:uid="{9A5A6973-F932-4448-AD01-8997C89FEA35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56" authorId="0" shapeId="0" xr:uid="{AF43DFF9-9A42-4C2B-86D6-BDF84E5E2C6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56" authorId="0" shapeId="0" xr:uid="{C609FCD3-D030-46B1-8C25-DA1E18061F2F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56" authorId="0" shapeId="0" xr:uid="{C26205F4-96AF-49F4-8B84-B6C72FCB1284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56" authorId="0" shapeId="0" xr:uid="{05A43686-6F7A-4EE3-A679-480651955EEA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56" authorId="0" shapeId="0" xr:uid="{EEAEC2DF-978D-4090-B958-509D8FE2C528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56" authorId="0" shapeId="0" xr:uid="{500550C4-EA68-4996-A296-65AC6BD8138F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56" authorId="0" shapeId="0" xr:uid="{A40FF786-B714-4D29-BC4E-3FC747A2EEC2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56" authorId="0" shapeId="0" xr:uid="{C90CCF62-D5C4-4D0D-9286-87470CA6FD81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7" authorId="0" shapeId="0" xr:uid="{B18E4F6A-8CDB-4DA8-88F9-F4C8EFFA02F9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7" authorId="0" shapeId="0" xr:uid="{724D9198-6EE6-4654-901F-97876A9B2176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7" authorId="0" shapeId="0" xr:uid="{CAAB78D5-1376-42EB-B70D-F47D2EE7CAF1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57" authorId="0" shapeId="0" xr:uid="{9F94C1EF-4556-4CFD-8B83-1792453941F4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57" authorId="0" shapeId="0" xr:uid="{4D50B315-7418-45FA-9DB9-3DFE40A6A41D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57" authorId="0" shapeId="0" xr:uid="{518EB743-C3A8-4475-B617-D69901954DF1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57" authorId="0" shapeId="0" xr:uid="{F6F16F4E-2DF7-4CD6-9982-C3C12D535C96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57" authorId="0" shapeId="0" xr:uid="{FAD15E35-132C-42E4-8E33-C3B932D781B4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57" authorId="0" shapeId="0" xr:uid="{3164EEE0-E5B0-4E83-B484-5ED259ACA0EE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57" authorId="0" shapeId="0" xr:uid="{FB0AC6B5-2D32-4C0C-8952-B1491359C6FD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57" authorId="0" shapeId="0" xr:uid="{BFE1E0D0-B7D9-4722-8FE9-02E7B4B83B4A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57" authorId="0" shapeId="0" xr:uid="{FEF30AB8-83D9-4331-98A7-0EA97DB5A45D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8" authorId="0" shapeId="0" xr:uid="{661DB666-56A1-40BD-A6EA-5FE4FD59DB54}">
      <text>
        <r>
          <rPr>
            <b/>
            <sz val="9"/>
            <color indexed="81"/>
            <rFont val="Segoe UI"/>
            <family val="2"/>
            <charset val="238"/>
          </rPr>
          <t xml:space="preserve">Introduceti categoria </t>
        </r>
      </text>
    </comment>
    <comment ref="C8" authorId="0" shapeId="0" xr:uid="{555D6FC4-76EE-478E-AF0C-9C5B1E8524B1}">
      <text>
        <r>
          <rPr>
            <b/>
            <sz val="9"/>
            <color indexed="81"/>
            <rFont val="Segoe UI"/>
            <family val="2"/>
            <charset val="238"/>
          </rPr>
          <t>Introduceti pretul in Lei/UM</t>
        </r>
      </text>
    </comment>
    <comment ref="D8" authorId="0" shapeId="0" xr:uid="{A8C9293C-027D-4491-8D33-0D4E0743FB20}">
      <text>
        <r>
          <rPr>
            <b/>
            <sz val="9"/>
            <color indexed="81"/>
            <rFont val="Segoe UI"/>
            <family val="2"/>
            <charset val="238"/>
          </rPr>
          <t>Introduceti unitatea de masura</t>
        </r>
      </text>
    </comment>
    <comment ref="E8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8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8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8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8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9" authorId="0" shapeId="0" xr:uid="{AFA0D012-3FEB-454B-9D2D-D40F30A9501E}">
      <text>
        <r>
          <rPr>
            <b/>
            <sz val="9"/>
            <color indexed="81"/>
            <rFont val="Segoe UI"/>
            <family val="2"/>
            <charset val="238"/>
          </rPr>
          <t>Introduceti categoria</t>
        </r>
      </text>
    </comment>
    <comment ref="C9" authorId="0" shapeId="0" xr:uid="{3E089808-4735-465D-A369-86FAA9042ED4}">
      <text>
        <r>
          <rPr>
            <b/>
            <sz val="9"/>
            <color indexed="81"/>
            <rFont val="Segoe UI"/>
            <family val="2"/>
            <charset val="238"/>
          </rPr>
          <t>Introduceti pretul in Lei/UM</t>
        </r>
      </text>
    </comment>
    <comment ref="D9" authorId="0" shapeId="0" xr:uid="{79FE1756-3BE3-488D-8D66-F644073A0E17}">
      <text>
        <r>
          <rPr>
            <b/>
            <sz val="9"/>
            <color indexed="81"/>
            <rFont val="Segoe UI"/>
            <family val="2"/>
            <charset val="238"/>
          </rPr>
          <t>Introduceti unitatea de masura</t>
        </r>
      </text>
    </comment>
    <comment ref="E9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9" authorId="0" shapeId="0" xr:uid="{00000000-0006-0000-0200-00000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9" authorId="0" shapeId="0" xr:uid="{00000000-0006-0000-0200-00000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9" authorId="0" shapeId="0" xr:uid="{00000000-0006-0000-0200-00000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9" authorId="0" shapeId="0" xr:uid="{00000000-0006-0000-0200-00000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0" authorId="0" shapeId="0" xr:uid="{6EC0B291-A57C-4BDD-A5F9-3DEC1B31DB81}">
      <text>
        <r>
          <rPr>
            <b/>
            <sz val="9"/>
            <color indexed="81"/>
            <rFont val="Segoe UI"/>
            <family val="2"/>
            <charset val="238"/>
          </rPr>
          <t>Introduceti categoria</t>
        </r>
      </text>
    </comment>
    <comment ref="C10" authorId="0" shapeId="0" xr:uid="{B2EBC9F7-C1D7-438E-BC45-EC255291E7B3}">
      <text>
        <r>
          <rPr>
            <b/>
            <sz val="9"/>
            <color indexed="81"/>
            <rFont val="Segoe UI"/>
            <family val="2"/>
            <charset val="238"/>
          </rPr>
          <t>Introduceti pretul in Lei/UM</t>
        </r>
      </text>
    </comment>
    <comment ref="D10" authorId="0" shapeId="0" xr:uid="{BDA27072-60AF-49B3-A863-3E4EDA9D215D}">
      <text>
        <r>
          <rPr>
            <b/>
            <sz val="9"/>
            <color indexed="81"/>
            <rFont val="Segoe UI"/>
            <family val="2"/>
            <charset val="238"/>
          </rPr>
          <t>Introduceti unitatea de masura</t>
        </r>
      </text>
    </comment>
    <comment ref="E10" authorId="0" shapeId="0" xr:uid="{00000000-0006-0000-0200-00000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0" authorId="0" shapeId="0" xr:uid="{00000000-0006-0000-0200-00000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0" authorId="0" shapeId="0" xr:uid="{00000000-0006-0000-0200-00000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0" authorId="0" shapeId="0" xr:uid="{00000000-0006-0000-0200-00000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0" authorId="0" shapeId="0" xr:uid="{00000000-0006-0000-0200-00000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1" authorId="0" shapeId="0" xr:uid="{E81E7830-9396-414F-ADAD-89C6E9AE3676}">
      <text>
        <r>
          <rPr>
            <b/>
            <sz val="9"/>
            <color indexed="81"/>
            <rFont val="Segoe UI"/>
            <family val="2"/>
            <charset val="238"/>
          </rPr>
          <t>Introduceti categoria</t>
        </r>
      </text>
    </comment>
    <comment ref="C11" authorId="0" shapeId="0" xr:uid="{FA04D967-A422-4391-98CE-B4141BFAB7FF}">
      <text>
        <r>
          <rPr>
            <b/>
            <sz val="9"/>
            <color indexed="81"/>
            <rFont val="Segoe UI"/>
            <family val="2"/>
            <charset val="238"/>
          </rPr>
          <t>Introduceti pretul in Lei/UM</t>
        </r>
      </text>
    </comment>
    <comment ref="D11" authorId="0" shapeId="0" xr:uid="{CF276E8E-47A2-43CC-A162-D88B718067D7}">
      <text>
        <r>
          <rPr>
            <b/>
            <sz val="9"/>
            <color indexed="81"/>
            <rFont val="Segoe UI"/>
            <family val="2"/>
            <charset val="238"/>
          </rPr>
          <t>Introduceti unitatea de masura</t>
        </r>
      </text>
    </comment>
    <comment ref="E11" authorId="0" shapeId="0" xr:uid="{00000000-0006-0000-0200-00001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1" authorId="0" shapeId="0" xr:uid="{00000000-0006-0000-0200-00001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1" authorId="0" shapeId="0" xr:uid="{00000000-0006-0000-0200-00001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1" authorId="0" shapeId="0" xr:uid="{00000000-0006-0000-0200-00001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1" authorId="0" shapeId="0" xr:uid="{00000000-0006-0000-0200-00001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2" authorId="0" shapeId="0" xr:uid="{338BACD0-002A-4EDC-B659-8C2639D4A17F}">
      <text>
        <r>
          <rPr>
            <b/>
            <sz val="9"/>
            <color indexed="81"/>
            <rFont val="Segoe UI"/>
            <family val="2"/>
            <charset val="238"/>
          </rPr>
          <t>Introduceti categoria</t>
        </r>
      </text>
    </comment>
    <comment ref="C12" authorId="0" shapeId="0" xr:uid="{80BE384A-DA33-4D74-82A6-5FD498FE0D48}">
      <text>
        <r>
          <rPr>
            <b/>
            <sz val="9"/>
            <color indexed="81"/>
            <rFont val="Segoe UI"/>
            <family val="2"/>
            <charset val="238"/>
          </rPr>
          <t>Introduceti pretul in Lei/UM</t>
        </r>
      </text>
    </comment>
    <comment ref="D12" authorId="0" shapeId="0" xr:uid="{077E76FD-744B-4C70-8DA4-E4D27A24C1B7}">
      <text>
        <r>
          <rPr>
            <b/>
            <sz val="9"/>
            <color indexed="81"/>
            <rFont val="Segoe UI"/>
            <family val="2"/>
            <charset val="238"/>
          </rPr>
          <t>Introduceti unitatea de masura</t>
        </r>
      </text>
    </comment>
    <comment ref="E12" authorId="0" shapeId="0" xr:uid="{00000000-0006-0000-0200-00001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2" authorId="0" shapeId="0" xr:uid="{00000000-0006-0000-0200-00001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2" authorId="0" shapeId="0" xr:uid="{00000000-0006-0000-0200-00001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2" authorId="0" shapeId="0" xr:uid="{00000000-0006-0000-0200-00001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2" authorId="0" shapeId="0" xr:uid="{00000000-0006-0000-0200-00001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3" authorId="0" shapeId="0" xr:uid="{8CB37669-F373-485B-B422-F253781CA670}">
      <text>
        <r>
          <rPr>
            <b/>
            <sz val="9"/>
            <color indexed="81"/>
            <rFont val="Segoe UI"/>
            <family val="2"/>
            <charset val="238"/>
          </rPr>
          <t>Introduceti categoria</t>
        </r>
      </text>
    </comment>
    <comment ref="C13" authorId="0" shapeId="0" xr:uid="{263ED480-2B77-492E-B6EC-A1CCB09D6EF2}">
      <text>
        <r>
          <rPr>
            <b/>
            <sz val="9"/>
            <color indexed="81"/>
            <rFont val="Segoe UI"/>
            <family val="2"/>
            <charset val="238"/>
          </rPr>
          <t>Introduceti pretul in Lei/UM</t>
        </r>
      </text>
    </comment>
    <comment ref="D13" authorId="0" shapeId="0" xr:uid="{62E8F64A-7663-4738-90B4-0F0D4BB6B89E}">
      <text>
        <r>
          <rPr>
            <b/>
            <sz val="9"/>
            <color indexed="81"/>
            <rFont val="Segoe UI"/>
            <family val="2"/>
            <charset val="238"/>
          </rPr>
          <t>Introduceti unitatea de masura</t>
        </r>
      </text>
    </comment>
    <comment ref="E13" authorId="0" shapeId="0" xr:uid="{00000000-0006-0000-0200-00001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3" authorId="0" shapeId="0" xr:uid="{00000000-0006-0000-0200-00001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3" authorId="0" shapeId="0" xr:uid="{00000000-0006-0000-0200-00001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3" authorId="0" shapeId="0" xr:uid="{00000000-0006-0000-0200-00001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3" authorId="0" shapeId="0" xr:uid="{00000000-0006-0000-0200-00001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4" authorId="0" shapeId="0" xr:uid="{090D5316-B941-4769-BA0F-3DDF1B309B0E}">
      <text>
        <r>
          <rPr>
            <b/>
            <sz val="9"/>
            <color indexed="81"/>
            <rFont val="Segoe UI"/>
            <family val="2"/>
            <charset val="238"/>
          </rPr>
          <t>Introduceti categoria</t>
        </r>
      </text>
    </comment>
    <comment ref="C14" authorId="0" shapeId="0" xr:uid="{F5439D9F-3B01-4220-AD68-7A9A097DDA83}">
      <text>
        <r>
          <rPr>
            <b/>
            <sz val="9"/>
            <color indexed="81"/>
            <rFont val="Segoe UI"/>
            <family val="2"/>
            <charset val="238"/>
          </rPr>
          <t>Introduceti pretul in Lei/UM</t>
        </r>
      </text>
    </comment>
    <comment ref="D14" authorId="0" shapeId="0" xr:uid="{185AC8D3-3C75-4DE5-BC86-BC8CC2B9FE09}">
      <text>
        <r>
          <rPr>
            <b/>
            <sz val="9"/>
            <color indexed="81"/>
            <rFont val="Segoe UI"/>
            <family val="2"/>
            <charset val="238"/>
          </rPr>
          <t>Introduceti unitatea de masura</t>
        </r>
      </text>
    </comment>
    <comment ref="E14" authorId="0" shapeId="0" xr:uid="{00000000-0006-0000-0200-00001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 shapeId="0" xr:uid="{00000000-0006-0000-0200-00002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4" authorId="0" shapeId="0" xr:uid="{00000000-0006-0000-0200-00002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4" authorId="0" shapeId="0" xr:uid="{00000000-0006-0000-0200-00002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4" authorId="0" shapeId="0" xr:uid="{00000000-0006-0000-0200-00002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5" authorId="0" shapeId="0" xr:uid="{9F1CB4EB-01DF-4FB3-B004-7F98BEF518BF}">
      <text>
        <r>
          <rPr>
            <b/>
            <sz val="9"/>
            <color indexed="81"/>
            <rFont val="Segoe UI"/>
            <family val="2"/>
            <charset val="238"/>
          </rPr>
          <t>Introduceti categoria</t>
        </r>
      </text>
    </comment>
    <comment ref="C15" authorId="0" shapeId="0" xr:uid="{1A9F0A33-FFC3-487A-A6C5-3AAA80BD0A4B}">
      <text>
        <r>
          <rPr>
            <b/>
            <sz val="9"/>
            <color indexed="81"/>
            <rFont val="Segoe UI"/>
            <family val="2"/>
            <charset val="238"/>
          </rPr>
          <t>Introduceti pretul in Lei/UM</t>
        </r>
      </text>
    </comment>
    <comment ref="D15" authorId="0" shapeId="0" xr:uid="{4A2B9836-BCC3-426F-942E-721B9F6EBE6E}">
      <text>
        <r>
          <rPr>
            <b/>
            <sz val="9"/>
            <color indexed="81"/>
            <rFont val="Segoe UI"/>
            <family val="2"/>
            <charset val="238"/>
          </rPr>
          <t>Introduceti unitatea de masura</t>
        </r>
      </text>
    </comment>
    <comment ref="E15" authorId="0" shapeId="0" xr:uid="{00000000-0006-0000-0200-00002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5" authorId="0" shapeId="0" xr:uid="{00000000-0006-0000-0200-00002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5" authorId="0" shapeId="0" xr:uid="{00000000-0006-0000-0200-00002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5" authorId="0" shapeId="0" xr:uid="{00000000-0006-0000-0200-00002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5" authorId="0" shapeId="0" xr:uid="{00000000-0006-0000-0200-00002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6" authorId="0" shapeId="0" xr:uid="{2C23C018-FD87-448E-9B8E-713F5975B0D0}">
      <text>
        <r>
          <rPr>
            <b/>
            <sz val="9"/>
            <color indexed="81"/>
            <rFont val="Segoe UI"/>
            <family val="2"/>
            <charset val="238"/>
          </rPr>
          <t>Introduceti categoria</t>
        </r>
      </text>
    </comment>
    <comment ref="C16" authorId="0" shapeId="0" xr:uid="{6B2F714E-0E65-454D-B93A-875EB7EDBDD5}">
      <text>
        <r>
          <rPr>
            <b/>
            <sz val="9"/>
            <color indexed="81"/>
            <rFont val="Segoe UI"/>
            <family val="2"/>
            <charset val="238"/>
          </rPr>
          <t>Introduceti pretul in Lei/UM</t>
        </r>
      </text>
    </comment>
    <comment ref="D16" authorId="0" shapeId="0" xr:uid="{690A6180-4A07-4A95-8F5F-FE69D9138B80}">
      <text>
        <r>
          <rPr>
            <b/>
            <sz val="9"/>
            <color indexed="81"/>
            <rFont val="Segoe UI"/>
            <family val="2"/>
            <charset val="238"/>
          </rPr>
          <t>Introduceti unitatea de masura</t>
        </r>
      </text>
    </comment>
    <comment ref="E16" authorId="0" shapeId="0" xr:uid="{00000000-0006-0000-0200-00002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 shapeId="0" xr:uid="{00000000-0006-0000-0200-00002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6" authorId="0" shapeId="0" xr:uid="{00000000-0006-0000-0200-00002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6" authorId="0" shapeId="0" xr:uid="{00000000-0006-0000-0200-00002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6" authorId="0" shapeId="0" xr:uid="{00000000-0006-0000-0200-00002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7" authorId="0" shapeId="0" xr:uid="{24948902-5642-4EE7-8B1B-8700E4C69B59}">
      <text>
        <r>
          <rPr>
            <b/>
            <sz val="9"/>
            <color indexed="81"/>
            <rFont val="Segoe UI"/>
            <family val="2"/>
            <charset val="238"/>
          </rPr>
          <t>Introduceti categoria</t>
        </r>
      </text>
    </comment>
    <comment ref="C17" authorId="0" shapeId="0" xr:uid="{5147384F-5AD5-4811-91E8-441D8A94A477}">
      <text>
        <r>
          <rPr>
            <b/>
            <sz val="9"/>
            <color indexed="81"/>
            <rFont val="Segoe UI"/>
            <family val="2"/>
            <charset val="238"/>
          </rPr>
          <t>Introduceti pretul in Lei/UM</t>
        </r>
      </text>
    </comment>
    <comment ref="D17" authorId="0" shapeId="0" xr:uid="{8372A0E8-9076-4236-B399-A2FC9965EB8D}">
      <text>
        <r>
          <rPr>
            <b/>
            <sz val="9"/>
            <color indexed="81"/>
            <rFont val="Segoe UI"/>
            <family val="2"/>
            <charset val="238"/>
          </rPr>
          <t>Introduceti unitatea de masura</t>
        </r>
      </text>
    </comment>
    <comment ref="E17" authorId="0" shapeId="0" xr:uid="{00000000-0006-0000-0200-00002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 shapeId="0" xr:uid="{00000000-0006-0000-0200-00002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7" authorId="0" shapeId="0" xr:uid="{00000000-0006-0000-0200-00003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7" authorId="0" shapeId="0" xr:uid="{00000000-0006-0000-0200-00003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7" authorId="0" shapeId="0" xr:uid="{00000000-0006-0000-0200-00003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8" authorId="0" shapeId="0" xr:uid="{7DC39C36-2905-43B0-BB7A-3D5F5156B824}">
      <text>
        <r>
          <rPr>
            <b/>
            <sz val="9"/>
            <color indexed="81"/>
            <rFont val="Segoe UI"/>
            <family val="2"/>
            <charset val="238"/>
          </rPr>
          <t>Introduceti categoria</t>
        </r>
      </text>
    </comment>
    <comment ref="C18" authorId="0" shapeId="0" xr:uid="{C155ABDD-8D63-4EB7-B166-5BA0037889C5}">
      <text>
        <r>
          <rPr>
            <b/>
            <sz val="9"/>
            <color indexed="81"/>
            <rFont val="Segoe UI"/>
            <family val="2"/>
            <charset val="238"/>
          </rPr>
          <t>Introduceti pretul in Lei/UM</t>
        </r>
      </text>
    </comment>
    <comment ref="D18" authorId="0" shapeId="0" xr:uid="{E5EB9994-711B-4ACE-9B41-B34042B5463D}">
      <text>
        <r>
          <rPr>
            <b/>
            <sz val="9"/>
            <color indexed="81"/>
            <rFont val="Segoe UI"/>
            <family val="2"/>
            <charset val="238"/>
          </rPr>
          <t>Introduceti unitatea de masura</t>
        </r>
      </text>
    </comment>
    <comment ref="E18" authorId="0" shapeId="0" xr:uid="{00000000-0006-0000-0200-00003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8" authorId="0" shapeId="0" xr:uid="{00000000-0006-0000-0200-00003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8" authorId="0" shapeId="0" xr:uid="{00000000-0006-0000-0200-00003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8" authorId="0" shapeId="0" xr:uid="{00000000-0006-0000-0200-00003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8" authorId="0" shapeId="0" xr:uid="{00000000-0006-0000-0200-00003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9" authorId="0" shapeId="0" xr:uid="{B8A421D6-4249-4DAE-8C1E-0F29461F0CEB}">
      <text>
        <r>
          <rPr>
            <b/>
            <sz val="9"/>
            <color indexed="81"/>
            <rFont val="Segoe UI"/>
            <family val="2"/>
            <charset val="238"/>
          </rPr>
          <t>Introduceti categoria</t>
        </r>
      </text>
    </comment>
    <comment ref="C19" authorId="0" shapeId="0" xr:uid="{9852DE4E-04F7-4980-8F1B-262D671773C2}">
      <text>
        <r>
          <rPr>
            <b/>
            <sz val="9"/>
            <color indexed="81"/>
            <rFont val="Segoe UI"/>
            <family val="2"/>
            <charset val="238"/>
          </rPr>
          <t>Introduceti pretul in Lei/UM</t>
        </r>
      </text>
    </comment>
    <comment ref="D19" authorId="0" shapeId="0" xr:uid="{EA77FC52-E18D-4284-A1B9-67E1BF91AE17}">
      <text>
        <r>
          <rPr>
            <b/>
            <sz val="9"/>
            <color indexed="81"/>
            <rFont val="Segoe UI"/>
            <family val="2"/>
            <charset val="238"/>
          </rPr>
          <t>Introduceti unitatea de masura</t>
        </r>
      </text>
    </comment>
    <comment ref="E19" authorId="0" shapeId="0" xr:uid="{00000000-0006-0000-0200-00003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9" authorId="0" shapeId="0" xr:uid="{00000000-0006-0000-0200-00003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9" authorId="0" shapeId="0" xr:uid="{00000000-0006-0000-0200-00003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9" authorId="0" shapeId="0" xr:uid="{00000000-0006-0000-0200-00003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9" authorId="0" shapeId="0" xr:uid="{00000000-0006-0000-0200-00003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34" authorId="0" shapeId="0" xr:uid="{55334D0A-7ABF-45A3-A50B-6377FFCD3415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F34" authorId="0" shapeId="0" xr:uid="{00000000-0006-0000-0200-00003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4" authorId="0" shapeId="0" xr:uid="{00000000-0006-0000-0200-00003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4" authorId="0" shapeId="0" xr:uid="{00000000-0006-0000-0200-00003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34" authorId="0" shapeId="0" xr:uid="{00000000-0006-0000-0200-00004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35" authorId="0" shapeId="0" xr:uid="{00000000-0006-0000-0200-00004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35" authorId="0" shapeId="0" xr:uid="{4E4448DE-6168-400A-9E4D-CA4F4B7E3F3E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G35" authorId="0" shapeId="0" xr:uid="{58CA7162-E671-42EA-83E8-79CCF93BAA14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H35" authorId="0" shapeId="0" xr:uid="{35F6F263-B04C-4FC1-836E-6519B8B8381D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I35" authorId="0" shapeId="0" xr:uid="{641068BF-75A0-4C7C-AF2F-C3D87B276391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E36" authorId="0" shapeId="0" xr:uid="{C4FE7752-8F07-4F06-BCF7-98B19A815553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F36" authorId="0" shapeId="0" xr:uid="{124B9738-4FEB-4D9D-B887-90442E604FDF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G36" authorId="0" shapeId="0" xr:uid="{0F2558E3-4684-4209-A739-05F6951A8C1B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H36" authorId="0" shapeId="0" xr:uid="{25C8F8F8-23C0-4705-A463-7B34FAFDE65C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I36" authorId="0" shapeId="0" xr:uid="{9549516F-8C4B-4875-8E45-17705DEDEB19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E37" authorId="0" shapeId="0" xr:uid="{CB2523D7-D86D-47C3-AA7B-4CF2533F6CEF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F37" authorId="0" shapeId="0" xr:uid="{8573611E-8A86-4F73-B746-45ED404F4F28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G37" authorId="0" shapeId="0" xr:uid="{7458F95E-29C4-4287-AF73-B68FB6DCD75D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H37" authorId="0" shapeId="0" xr:uid="{81C3F683-0366-42B3-A181-0C6417764AFB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I37" authorId="0" shapeId="0" xr:uid="{3590C861-C148-4EA4-BBFB-1F6AE19F75F5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E38" authorId="0" shapeId="0" xr:uid="{E102C5FD-BA8F-4661-B575-8E4A87902464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F38" authorId="0" shapeId="0" xr:uid="{D6D39EA5-6FF6-402D-889F-38540050D645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G38" authorId="0" shapeId="0" xr:uid="{B48531EA-5F93-4A32-8AA0-E264D806E136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H38" authorId="0" shapeId="0" xr:uid="{B1D26CAB-CBFC-4D72-BBAA-A34788102A10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I38" authorId="0" shapeId="0" xr:uid="{E5D5C756-DF8B-433B-AD92-DB1AAA92637B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E39" authorId="0" shapeId="0" xr:uid="{00000000-0006-0000-0200-00004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39" authorId="0" shapeId="0" xr:uid="{00000000-0006-0000-0200-00004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9" authorId="0" shapeId="0" xr:uid="{00000000-0006-0000-0200-00004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9" authorId="0" shapeId="0" xr:uid="{00000000-0006-0000-0200-00004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39" authorId="0" shapeId="0" xr:uid="{00000000-0006-0000-0200-00004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42" authorId="0" shapeId="0" xr:uid="{8DA1A37E-4ED9-4528-B3F5-37E88701434F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F42" authorId="0" shapeId="0" xr:uid="{A098967B-8B7B-4A96-BC93-3E95A55303E5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G42" authorId="0" shapeId="0" xr:uid="{3E1FA2E9-1EE8-4785-BB16-7A2F67AD868D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H42" authorId="0" shapeId="0" xr:uid="{BDA67F73-2915-408B-B990-76FFC980E216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I42" authorId="0" shapeId="0" xr:uid="{D89344B1-B52B-40AA-9C05-121574615D45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E43" authorId="0" shapeId="0" xr:uid="{CE810C1C-3DF9-405C-A156-E2E4C1CCD1A1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F43" authorId="0" shapeId="0" xr:uid="{5961C9A5-30C4-4CA2-967F-87B808C3156D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G43" authorId="0" shapeId="0" xr:uid="{487829F8-5283-46D6-BDD4-82BD513847CB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H43" authorId="0" shapeId="0" xr:uid="{7BDE9525-9650-437B-AB84-5429A114A1F5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I43" authorId="0" shapeId="0" xr:uid="{856F643B-D014-4FA6-8D4D-C28B1F11FEF3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E45" authorId="0" shapeId="0" xr:uid="{D2034D68-19FC-45E7-8196-6C90DE1579A2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F45" authorId="0" shapeId="0" xr:uid="{6B9941C4-785F-4387-B08C-4A9B8D1C16BC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G45" authorId="0" shapeId="0" xr:uid="{63C3AFDE-36E5-4874-82B2-9B14EA62D5A4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H45" authorId="0" shapeId="0" xr:uid="{EAEA5467-479B-45CE-A57C-D4502B30D96F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I45" authorId="0" shapeId="0" xr:uid="{0FBA6343-44E8-492C-9C13-59DCC056E5BD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E46" authorId="0" shapeId="0" xr:uid="{FDC2138B-4B37-49F9-8B23-88923DB2441A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F46" authorId="0" shapeId="0" xr:uid="{399BBFE0-265E-4C00-9F9B-AF0CB2E24EDD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G46" authorId="0" shapeId="0" xr:uid="{83B3217F-5414-447A-8A2F-5E554C23083B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H46" authorId="0" shapeId="0" xr:uid="{FEFD4513-555A-4074-AAC4-D3E588136289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I46" authorId="0" shapeId="0" xr:uid="{7E09AECA-5467-4218-8AFB-A0C4D2E2CF38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E47" authorId="0" shapeId="0" xr:uid="{1A82B603-58A4-4433-A521-3970350B4F6E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F47" authorId="0" shapeId="0" xr:uid="{F12F8523-E27D-4D71-9268-12EAF2D90F33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G47" authorId="0" shapeId="0" xr:uid="{DAB538A1-527D-4C5C-8A46-AF6A77636B94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H47" authorId="0" shapeId="0" xr:uid="{56FCE241-7DE5-4AFE-9C77-FD64ADC13303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I47" authorId="0" shapeId="0" xr:uid="{B3A3357E-B5A2-4E3F-A146-E4F8B0D73DDB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E49" authorId="0" shapeId="0" xr:uid="{514AD6A3-9787-47C2-984A-DD903E6744D5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F49" authorId="0" shapeId="0" xr:uid="{0B9E78A0-44BF-4CB0-A3BE-78CFC8E4BCEA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G49" authorId="0" shapeId="0" xr:uid="{FF9D2374-3E5F-4262-95CB-049186464886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H49" authorId="0" shapeId="0" xr:uid="{4F5A39C0-AC83-491F-93C2-578C6CB42D45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I49" authorId="0" shapeId="0" xr:uid="{8C9BBAD0-2345-4031-A568-9807A433AAB4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E50" authorId="0" shapeId="0" xr:uid="{C4E8872E-0D6F-407C-B726-8F9095A44ADD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F50" authorId="0" shapeId="0" xr:uid="{D4A9D294-3613-41EE-B539-961792FAA12A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G50" authorId="0" shapeId="0" xr:uid="{75E5BA76-2A72-4C88-BDA1-C351579AAD14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H50" authorId="0" shapeId="0" xr:uid="{93691E41-987C-4405-91E1-171ADF31DDCB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I50" authorId="0" shapeId="0" xr:uid="{CD642277-9270-4FFA-ADB6-B1981353C0AA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E51" authorId="0" shapeId="0" xr:uid="{59C7971D-29CB-4529-BE37-3AB851E163BE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F51" authorId="0" shapeId="0" xr:uid="{F004C1DA-8F33-4F80-8054-BB058A53B1CA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G51" authorId="0" shapeId="0" xr:uid="{0610B342-C339-4659-9EB2-F31C9D7E7208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H51" authorId="0" shapeId="0" xr:uid="{26CC2961-3098-4D0A-A9CF-0330A2C365DB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I51" authorId="0" shapeId="0" xr:uid="{C456B853-FD4C-4DBC-A221-6B3071AF8B5E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E52" authorId="0" shapeId="0" xr:uid="{8C6F9A1B-ACEE-47DF-961F-3862745B8339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F52" authorId="0" shapeId="0" xr:uid="{00E2C1C8-9BCF-49BA-9609-2FC74E9E4C26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G52" authorId="0" shapeId="0" xr:uid="{6026C437-0EE9-4DFC-A65C-DC8E9517ECBF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H52" authorId="0" shapeId="0" xr:uid="{5D3709C6-2644-4B6E-B81C-E7F98B9529A1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I52" authorId="0" shapeId="0" xr:uid="{D6142A8F-5022-41D5-B705-1924640E0C41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E54" authorId="0" shapeId="0" xr:uid="{197A242A-A548-48B5-86FC-C3D425B90554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F54" authorId="0" shapeId="0" xr:uid="{B23B411F-D5D5-4AB3-A376-5FA0098DDB55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G54" authorId="0" shapeId="0" xr:uid="{1364E20C-97C9-4EE7-ADC7-14F64AE48646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H54" authorId="0" shapeId="0" xr:uid="{A9B6030D-5B00-4DC7-8525-CFEF3DAA6447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I54" authorId="0" shapeId="0" xr:uid="{A7C3667B-887D-4750-958E-10D36E4C94CE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E55" authorId="0" shapeId="0" xr:uid="{21A66D6A-A7A3-4B88-8E76-D61A36C3F35E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F55" authorId="0" shapeId="0" xr:uid="{EDA6096F-0F2D-429F-9D13-9B94DABC1FFF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G55" authorId="0" shapeId="0" xr:uid="{F3A31FC1-6154-427E-B8CA-7209C2795856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H55" authorId="0" shapeId="0" xr:uid="{973F8EDD-7FD6-4A86-B967-E17FF437BDEE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I55" authorId="0" shapeId="0" xr:uid="{E0205F51-989B-4D08-8761-9DA8F1D66B31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E56" authorId="0" shapeId="0" xr:uid="{8CEE1BA6-3F04-47B8-8811-2D128BBB3F1D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F56" authorId="0" shapeId="0" xr:uid="{F7AF3024-62E0-4B4F-922D-63D09D8E522A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G56" authorId="0" shapeId="0" xr:uid="{AB77C2B8-5DCE-43A1-9AB5-3B757E1ED4A4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H56" authorId="0" shapeId="0" xr:uid="{EF09E38D-6779-4FFA-A4CC-12B4E5118560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  <comment ref="I56" authorId="0" shapeId="0" xr:uid="{F48CD794-2EDC-4D31-B9AD-99BED2AA2ADF}">
      <text>
        <r>
          <rPr>
            <b/>
            <sz val="9"/>
            <color indexed="81"/>
            <rFont val="Segoe UI"/>
            <family val="2"/>
            <charset val="238"/>
          </rPr>
          <t>Introduceti valoarea preconizata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9" authorId="0" shapeId="0" xr:uid="{0FDE2105-5174-4875-B7AA-B33D4E66F51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</commentList>
</comments>
</file>

<file path=xl/sharedStrings.xml><?xml version="1.0" encoding="utf-8"?>
<sst xmlns="http://schemas.openxmlformats.org/spreadsheetml/2006/main" count="297" uniqueCount="86">
  <si>
    <t>MINISTERUL AGRICULTURII SI DEZVOLTARII RURALE</t>
  </si>
  <si>
    <t>ANUL 1 AL IMPLEMENTARII</t>
  </si>
  <si>
    <t>TOTAL AN 1</t>
  </si>
  <si>
    <t>Nr. Crt</t>
  </si>
  <si>
    <t>Categoria</t>
  </si>
  <si>
    <t>Pret in LEI/UM</t>
  </si>
  <si>
    <t>UM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</si>
  <si>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</si>
  <si>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</si>
  <si>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</si>
  <si>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</si>
  <si>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</si>
  <si>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</si>
  <si>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</si>
  <si>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</si>
  <si>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</si>
  <si>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</si>
  <si>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</si>
  <si>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</si>
  <si>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Vanzari fizice previzionate</t>
  </si>
  <si>
    <t>Vanzari valorice previzionate</t>
  </si>
  <si>
    <t>LEI</t>
  </si>
  <si>
    <t>Aport propiu</t>
  </si>
  <si>
    <t>Subventii</t>
  </si>
  <si>
    <t>Alte venituri (dobânzi, etc)</t>
  </si>
  <si>
    <t>Vanzari de active</t>
  </si>
  <si>
    <t>Credite contractate</t>
  </si>
  <si>
    <t>TOTAL INCASARI</t>
  </si>
  <si>
    <t>Plati pentru achitarea datoriilor:</t>
  </si>
  <si>
    <t>- alte datorii</t>
  </si>
  <si>
    <t>Plati pentru desfăşurarea activităţilor productive:</t>
  </si>
  <si>
    <t xml:space="preserve"> - plati privind marfurile</t>
  </si>
  <si>
    <t>Alte plati</t>
  </si>
  <si>
    <t xml:space="preserve"> -achizitii de active fixe corporale, inclusiv TVA</t>
  </si>
  <si>
    <t xml:space="preserve"> -achizitii de active fixe necorporale, inclusiv TVA</t>
  </si>
  <si>
    <t xml:space="preserve"> -cresterea investitiilor in curs</t>
  </si>
  <si>
    <t>TOTAL PLATI</t>
  </si>
  <si>
    <t>EXCEDENT/DEFICIT</t>
  </si>
  <si>
    <t>DISPONIBIL DE NUMERAR AL PERIOADEI PRECEDENTE</t>
  </si>
  <si>
    <t>DISPONIBIL DE NUMERAR LA SFARSITUL PERIOADEI</t>
  </si>
  <si>
    <t>ANUL 2 AL IMPLEMENTARII</t>
  </si>
  <si>
    <t>TOTAL AN 2</t>
  </si>
  <si>
    <t>TOTAL VINCASARI</t>
  </si>
  <si>
    <t xml:space="preserve"> - alte plati </t>
  </si>
  <si>
    <t>PERIOADA DE LA DAREA IN EXPLOTARE A INVESTITIEI</t>
  </si>
  <si>
    <t>Nr. Crt.</t>
  </si>
  <si>
    <t>AN 1</t>
  </si>
  <si>
    <t>AN 2</t>
  </si>
  <si>
    <t>AN 3</t>
  </si>
  <si>
    <t>AN 4</t>
  </si>
  <si>
    <t>AN 5</t>
  </si>
  <si>
    <t xml:space="preserve"> - credite contractate la bănci şi dobânzile aferente (rate şi dobânzi), inclusiv cele aferente proiectului</t>
  </si>
  <si>
    <t xml:space="preserve"> - plati pentru  materii prime si materialele</t>
  </si>
  <si>
    <t xml:space="preserve"> - plati pentru  materii prime si materiale</t>
  </si>
  <si>
    <t xml:space="preserve"> - plati  privind marfurile</t>
  </si>
  <si>
    <t>Anul</t>
  </si>
  <si>
    <t>Total an 1</t>
  </si>
  <si>
    <t>Total an 2</t>
  </si>
  <si>
    <t>Total an 3</t>
  </si>
  <si>
    <t>Total an 4</t>
  </si>
  <si>
    <t>Total an 5</t>
  </si>
  <si>
    <t>Nr.crt.</t>
  </si>
  <si>
    <t>Specificatie</t>
  </si>
  <si>
    <t>Valoare</t>
  </si>
  <si>
    <t>ANI</t>
  </si>
  <si>
    <t>Numeric</t>
  </si>
  <si>
    <t>Rata de actualizare</t>
  </si>
  <si>
    <t>DIRECŢIA GENERALĂ PESCUIT - AUTORITATE DE MANAGEMENT PENTRU POPAM</t>
  </si>
  <si>
    <t>Asociatia Grup Local Pescaresc Dunarea Dolj</t>
  </si>
  <si>
    <t>Anexa 4B-2</t>
  </si>
  <si>
    <t>Anexa 4B-1</t>
  </si>
  <si>
    <t xml:space="preserve"> Prognoza incasarilor si platilor - pentru persoane fizice autorizate, intreprinderi individuale, intreprinderi familiale</t>
  </si>
  <si>
    <r>
      <t>Valoare investitie(Vi)</t>
    </r>
    <r>
      <rPr>
        <sz val="12"/>
        <color theme="3"/>
        <rFont val="Arial"/>
        <family val="2"/>
      </rPr>
      <t>= valoarea totala a proiectului fara TVA</t>
    </r>
  </si>
  <si>
    <r>
      <rPr>
        <b/>
        <sz val="12"/>
        <color theme="3"/>
        <rFont val="Arial"/>
        <family val="2"/>
      </rPr>
      <t>Durata de recuperare a investitiei (Dr)</t>
    </r>
    <r>
      <rPr>
        <sz val="12"/>
        <color theme="3"/>
        <rFont val="Arial"/>
        <family val="2"/>
      </rPr>
      <t xml:space="preserve"> - maxim 12 ani</t>
    </r>
  </si>
  <si>
    <r>
      <t xml:space="preserve">Valoare actualizata neta (VAN) - </t>
    </r>
    <r>
      <rPr>
        <sz val="12"/>
        <color theme="3"/>
        <rFont val="Arial"/>
        <family val="2"/>
      </rPr>
      <t xml:space="preserve">trebuie sa fie </t>
    </r>
    <r>
      <rPr>
        <b/>
        <sz val="12"/>
        <color theme="3"/>
        <rFont val="Arial"/>
        <family val="2"/>
      </rPr>
      <t>pozitiva</t>
    </r>
  </si>
  <si>
    <r>
      <t xml:space="preserve">Disponibil de numerar la sfarsitul perioadei - </t>
    </r>
    <r>
      <rPr>
        <sz val="12"/>
        <color theme="3"/>
        <rFont val="Arial"/>
        <family val="2"/>
      </rPr>
      <t>trebuie sa fie pozitiv</t>
    </r>
  </si>
  <si>
    <t>Prognoza incasarilor si platilor - pentru persoane fizice autorizate, intreprinderi individuale, intreprinderi familiale</t>
  </si>
  <si>
    <t>Plati legate de proiect:</t>
  </si>
  <si>
    <t>Plati pentru desfăşurarea altor acitivtati</t>
  </si>
  <si>
    <t>Ajutor nerambursabil FEP</t>
  </si>
  <si>
    <t>INDICATORI FINANCIARI -  pentru persoane fizice autorizate, intreprinderi individuale, intreprinderi familiale</t>
  </si>
  <si>
    <t>ANEXA 4B-3</t>
  </si>
  <si>
    <t>Anexa 4B-4</t>
  </si>
  <si>
    <r>
      <t xml:space="preserve">Rata acoperirii prin fluxul de numerar (RAFN) - </t>
    </r>
    <r>
      <rPr>
        <sz val="12"/>
        <color theme="3"/>
        <rFont val="Arial"/>
        <family val="2"/>
      </rPr>
      <t xml:space="preserve">trebuie sa fie mai mare sau egal cu </t>
    </r>
    <r>
      <rPr>
        <b/>
        <sz val="12"/>
        <color theme="3"/>
        <rFont val="Arial"/>
        <family val="2"/>
      </rPr>
      <t>1.1</t>
    </r>
  </si>
  <si>
    <t>Incasari din activitatea economica +Incasari din activităţi productive, prestări servicii etc.</t>
  </si>
  <si>
    <t>Incasari  din activitatea economica + Incasari din activităţi productive, prestări servicii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</si>
</sst>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??_-;_-@_-"/>
    <numFmt numFmtId="165" formatCode="0.0000"/>
  </numFmts>
  <fonts count="41" x14ac:knownFonts="1">
    <font>
      <sz val="11"/>
      <color theme="1"/>
      <name val="Calibri"/>
      <family val="2"/>
      <scheme val="minor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b/>
      <sz val="9"/>
      <color indexed="21"/>
      <name val="Arial"/>
      <family val="2"/>
    </font>
    <font>
      <b/>
      <sz val="11"/>
      <color indexed="9"/>
      <name val="Arial"/>
      <family val="2"/>
    </font>
    <font>
      <sz val="12"/>
      <color indexed="21"/>
      <name val="Arial"/>
      <family val="2"/>
    </font>
    <font>
      <b/>
      <sz val="12"/>
      <color indexed="21"/>
      <name val="Times New Roman"/>
      <family val="1"/>
    </font>
    <font>
      <b/>
      <sz val="12"/>
      <color indexed="9"/>
      <name val="Times New Roman"/>
      <family val="1"/>
    </font>
    <font>
      <sz val="12"/>
      <color indexed="16"/>
      <name val="Arial"/>
      <family val="2"/>
    </font>
    <font>
      <sz val="12"/>
      <color indexed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color indexed="81"/>
      <name val="Tahoma"/>
      <family val="2"/>
    </font>
    <font>
      <sz val="10"/>
      <color indexed="21"/>
      <name val="Arial"/>
      <family val="2"/>
    </font>
    <font>
      <b/>
      <sz val="10"/>
      <color indexed="21"/>
      <name val="Arial"/>
      <family val="2"/>
    </font>
    <font>
      <sz val="11"/>
      <color indexed="21"/>
      <name val="Calibri"/>
      <family val="2"/>
    </font>
    <font>
      <sz val="14"/>
      <color indexed="56"/>
      <name val="Arial"/>
      <family val="2"/>
    </font>
    <font>
      <sz val="12"/>
      <color theme="3"/>
      <name val="Arial"/>
      <family val="2"/>
    </font>
    <font>
      <b/>
      <sz val="12"/>
      <color theme="3"/>
      <name val="Arial"/>
      <family val="2"/>
    </font>
    <font>
      <sz val="12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21"/>
      <name val="Calibri"/>
      <family val="2"/>
      <scheme val="minor"/>
    </font>
    <font>
      <b/>
      <sz val="12"/>
      <color indexed="21"/>
      <name val="Calibri"/>
      <family val="2"/>
      <scheme val="minor"/>
    </font>
    <font>
      <b/>
      <sz val="14"/>
      <color indexed="9"/>
      <name val="Calibri"/>
      <family val="2"/>
      <scheme val="minor"/>
    </font>
    <font>
      <b/>
      <sz val="14"/>
      <color indexed="21"/>
      <name val="Calibri"/>
      <family val="2"/>
      <scheme val="minor"/>
    </font>
    <font>
      <sz val="12"/>
      <color indexed="16"/>
      <name val="Calibri"/>
      <family val="2"/>
      <scheme val="minor"/>
    </font>
    <font>
      <sz val="12"/>
      <color indexed="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3"/>
      <name val="Arial"/>
      <family val="2"/>
    </font>
    <font>
      <b/>
      <sz val="11"/>
      <color theme="3"/>
      <name val="Arial"/>
      <family val="2"/>
    </font>
    <font>
      <b/>
      <sz val="12"/>
      <color theme="1"/>
      <name val="Arial"/>
      <family val="2"/>
    </font>
    <font>
      <sz val="12"/>
      <name val="Calibri"/>
      <family val="2"/>
      <scheme val="minor"/>
    </font>
    <font>
      <b/>
      <sz val="9"/>
      <color indexed="21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2"/>
      <color theme="3"/>
      <name val="Times New Roman"/>
      <family val="1"/>
    </font>
    <font>
      <sz val="12"/>
      <color theme="3"/>
      <name val="Calibri"/>
      <family val="2"/>
    </font>
    <font>
      <sz val="12"/>
      <color theme="3"/>
      <name val="Times New Roman"/>
      <family val="1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/>
        <bgColor indexed="64"/>
      </patternFill>
    </fill>
  </fills>
  <borders count="61">
    <border>
      <left/>
      <right/>
      <top/>
      <bottom/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/>
      <right/>
      <top style="thin">
        <color indexed="21"/>
      </top>
      <bottom style="thin">
        <color indexed="21"/>
      </bottom>
      <diagonal/>
    </border>
    <border>
      <left/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21"/>
      </left>
      <right/>
      <top style="thin">
        <color indexed="21"/>
      </top>
      <bottom/>
      <diagonal/>
    </border>
    <border>
      <left/>
      <right/>
      <top style="thin">
        <color indexed="21"/>
      </top>
      <bottom/>
      <diagonal/>
    </border>
    <border>
      <left/>
      <right style="thin">
        <color indexed="21"/>
      </right>
      <top style="thin">
        <color indexed="21"/>
      </top>
      <bottom/>
      <diagonal/>
    </border>
    <border>
      <left style="thin">
        <color indexed="21"/>
      </left>
      <right/>
      <top/>
      <bottom style="thin">
        <color indexed="21"/>
      </bottom>
      <diagonal/>
    </border>
    <border>
      <left/>
      <right/>
      <top/>
      <bottom style="thin">
        <color indexed="21"/>
      </bottom>
      <diagonal/>
    </border>
    <border>
      <left/>
      <right style="thin">
        <color indexed="21"/>
      </right>
      <top/>
      <bottom style="thin">
        <color indexed="21"/>
      </bottom>
      <diagonal/>
    </border>
    <border>
      <left style="thin">
        <color indexed="21"/>
      </left>
      <right/>
      <top style="thin">
        <color indexed="21"/>
      </top>
      <bottom style="hair">
        <color indexed="21"/>
      </bottom>
      <diagonal/>
    </border>
    <border>
      <left/>
      <right/>
      <top style="thin">
        <color indexed="21"/>
      </top>
      <bottom style="hair">
        <color indexed="21"/>
      </bottom>
      <diagonal/>
    </border>
    <border>
      <left/>
      <right style="thin">
        <color indexed="21"/>
      </right>
      <top style="thin">
        <color indexed="21"/>
      </top>
      <bottom style="hair">
        <color indexed="21"/>
      </bottom>
      <diagonal/>
    </border>
    <border>
      <left style="thin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hair">
        <color indexed="21"/>
      </left>
      <right/>
      <top style="hair">
        <color indexed="21"/>
      </top>
      <bottom style="hair">
        <color indexed="21"/>
      </bottom>
      <diagonal/>
    </border>
    <border>
      <left/>
      <right/>
      <top style="hair">
        <color indexed="21"/>
      </top>
      <bottom style="hair">
        <color indexed="21"/>
      </bottom>
      <diagonal/>
    </border>
    <border>
      <left/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hair">
        <color indexed="21"/>
      </left>
      <right style="thin">
        <color indexed="21"/>
      </right>
      <top style="hair">
        <color indexed="21"/>
      </top>
      <bottom/>
      <diagonal/>
    </border>
    <border>
      <left style="hair">
        <color indexed="21"/>
      </left>
      <right style="hair">
        <color indexed="21"/>
      </right>
      <top style="hair">
        <color indexed="21"/>
      </top>
      <bottom/>
      <diagonal/>
    </border>
    <border>
      <left style="hair">
        <color indexed="21"/>
      </left>
      <right style="thin">
        <color indexed="21"/>
      </right>
      <top/>
      <bottom style="hair">
        <color indexed="21"/>
      </bottom>
      <diagonal/>
    </border>
    <border>
      <left style="thin">
        <color indexed="21"/>
      </left>
      <right/>
      <top style="hair">
        <color indexed="21"/>
      </top>
      <bottom style="hair">
        <color indexed="21"/>
      </bottom>
      <diagonal/>
    </border>
    <border>
      <left/>
      <right style="thin">
        <color indexed="21"/>
      </right>
      <top style="hair">
        <color indexed="21"/>
      </top>
      <bottom style="hair">
        <color indexed="21"/>
      </bottom>
      <diagonal/>
    </border>
    <border>
      <left style="hair">
        <color indexed="16"/>
      </left>
      <right style="hair">
        <color indexed="16"/>
      </right>
      <top style="hair">
        <color indexed="16"/>
      </top>
      <bottom style="hair">
        <color indexed="16"/>
      </bottom>
      <diagonal/>
    </border>
    <border>
      <left style="hair">
        <color indexed="21"/>
      </left>
      <right style="thin">
        <color indexed="21"/>
      </right>
      <top style="hair">
        <color indexed="21"/>
      </top>
      <bottom style="hair">
        <color indexed="21"/>
      </bottom>
      <diagonal/>
    </border>
    <border>
      <left/>
      <right style="hair">
        <color indexed="21"/>
      </right>
      <top style="hair">
        <color indexed="21"/>
      </top>
      <bottom/>
      <diagonal/>
    </border>
    <border>
      <left style="thin">
        <color indexed="21"/>
      </left>
      <right/>
      <top style="hair">
        <color indexed="21"/>
      </top>
      <bottom style="thin">
        <color indexed="21"/>
      </bottom>
      <diagonal/>
    </border>
    <border>
      <left/>
      <right style="hair">
        <color indexed="21"/>
      </right>
      <top style="hair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thin">
        <color indexed="21"/>
      </bottom>
      <diagonal/>
    </border>
    <border>
      <left style="hair">
        <color indexed="21"/>
      </left>
      <right style="thin">
        <color indexed="21"/>
      </right>
      <top style="hair">
        <color indexed="21"/>
      </top>
      <bottom style="thin">
        <color indexed="21"/>
      </bottom>
      <diagonal/>
    </border>
    <border>
      <left style="thin">
        <color indexed="21"/>
      </left>
      <right style="hair">
        <color indexed="21"/>
      </right>
      <top style="hair">
        <color indexed="21"/>
      </top>
      <bottom style="thin">
        <color indexed="21"/>
      </bottom>
      <diagonal/>
    </border>
    <border>
      <left style="thin">
        <color indexed="21"/>
      </left>
      <right style="hair">
        <color indexed="21"/>
      </right>
      <top/>
      <bottom style="hair">
        <color indexed="21"/>
      </bottom>
      <diagonal/>
    </border>
    <border>
      <left style="hair">
        <color indexed="21"/>
      </left>
      <right style="hair">
        <color indexed="21"/>
      </right>
      <top/>
      <bottom/>
      <diagonal/>
    </border>
    <border>
      <left style="hair">
        <color indexed="21"/>
      </left>
      <right style="hair">
        <color indexed="21"/>
      </right>
      <top/>
      <bottom style="thin">
        <color indexed="21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  <border>
      <left style="thin">
        <color indexed="9"/>
      </left>
      <right style="thin">
        <color indexed="21"/>
      </right>
      <top style="thin">
        <color indexed="9"/>
      </top>
      <bottom style="thin">
        <color indexed="9"/>
      </bottom>
      <diagonal/>
    </border>
    <border>
      <left/>
      <right style="thin">
        <color indexed="21"/>
      </right>
      <top/>
      <bottom style="hair">
        <color indexed="21"/>
      </bottom>
      <diagonal/>
    </border>
    <border>
      <left style="hair">
        <color indexed="16"/>
      </left>
      <right style="thin">
        <color indexed="21"/>
      </right>
      <top style="hair">
        <color indexed="16"/>
      </top>
      <bottom style="hair">
        <color indexed="16"/>
      </bottom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 style="thin">
        <color indexed="21"/>
      </right>
      <top style="medium">
        <color indexed="21"/>
      </top>
      <bottom style="thin">
        <color indexed="21"/>
      </bottom>
      <diagonal/>
    </border>
    <border>
      <left style="thin">
        <color indexed="21"/>
      </left>
      <right style="medium">
        <color indexed="21"/>
      </right>
      <top style="medium">
        <color indexed="21"/>
      </top>
      <bottom style="thin">
        <color indexed="21"/>
      </bottom>
      <diagonal/>
    </border>
    <border>
      <left style="medium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21"/>
      </left>
      <right style="medium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21"/>
      </left>
      <right style="thin">
        <color indexed="21"/>
      </right>
      <top/>
      <bottom style="thin">
        <color indexed="21"/>
      </bottom>
      <diagonal/>
    </border>
    <border>
      <left/>
      <right style="medium">
        <color indexed="21"/>
      </right>
      <top style="thin">
        <color indexed="21"/>
      </top>
      <bottom style="thin">
        <color indexed="21"/>
      </bottom>
      <diagonal/>
    </border>
    <border>
      <left style="medium">
        <color indexed="21"/>
      </left>
      <right style="thin">
        <color indexed="21"/>
      </right>
      <top style="thin">
        <color indexed="21"/>
      </top>
      <bottom style="medium">
        <color indexed="21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medium">
        <color indexed="21"/>
      </bottom>
      <diagonal/>
    </border>
    <border>
      <left style="thin">
        <color indexed="21"/>
      </left>
      <right/>
      <top style="thin">
        <color indexed="21"/>
      </top>
      <bottom style="medium">
        <color indexed="21"/>
      </bottom>
      <diagonal/>
    </border>
    <border>
      <left style="hair">
        <color indexed="9"/>
      </left>
      <right/>
      <top style="medium">
        <color indexed="21"/>
      </top>
      <bottom/>
      <diagonal/>
    </border>
    <border>
      <left/>
      <right/>
      <top style="medium">
        <color indexed="21"/>
      </top>
      <bottom/>
      <diagonal/>
    </border>
    <border>
      <left/>
      <right style="hair">
        <color indexed="9"/>
      </right>
      <top style="medium">
        <color indexed="21"/>
      </top>
      <bottom/>
      <diagonal/>
    </border>
    <border>
      <left style="hair">
        <color indexed="9"/>
      </left>
      <right/>
      <top/>
      <bottom style="hair">
        <color indexed="9"/>
      </bottom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21"/>
      </left>
      <right/>
      <top/>
      <bottom/>
      <diagonal/>
    </border>
    <border>
      <left/>
      <right style="thin">
        <color indexed="21"/>
      </right>
      <top/>
      <bottom/>
      <diagonal/>
    </border>
  </borders>
  <cellStyleXfs count="2">
    <xf numFmtId="0" fontId="0" fillId="0" borderId="0"/>
    <xf numFmtId="0" fontId="13" fillId="2" borderId="39">
      <alignment horizontal="center"/>
    </xf>
  </cellStyleXfs>
  <cellXfs count="223">
    <xf numFmtId="0" fontId="0" fillId="0" borderId="0" xfId="0"/>
    <xf numFmtId="0" fontId="8" fillId="0" borderId="24" xfId="0" applyFont="1" applyBorder="1" applyAlignment="1" applyProtection="1">
      <alignment horizontal="left"/>
      <protection locked="0"/>
    </xf>
    <xf numFmtId="4" fontId="8" fillId="2" borderId="24" xfId="0" applyNumberFormat="1" applyFont="1" applyFill="1" applyBorder="1" applyAlignment="1" applyProtection="1">
      <alignment horizontal="right" vertical="center"/>
      <protection locked="0"/>
    </xf>
    <xf numFmtId="0" fontId="8" fillId="0" borderId="24" xfId="0" applyFont="1" applyBorder="1" applyAlignment="1" applyProtection="1">
      <alignment horizontal="center"/>
      <protection locked="0"/>
    </xf>
    <xf numFmtId="3" fontId="8" fillId="2" borderId="24" xfId="0" applyNumberFormat="1" applyFont="1" applyFill="1" applyBorder="1" applyAlignment="1" applyProtection="1">
      <alignment horizontal="right" vertical="center"/>
      <protection locked="0"/>
    </xf>
    <xf numFmtId="3" fontId="5" fillId="2" borderId="15" xfId="0" applyNumberFormat="1" applyFont="1" applyFill="1" applyBorder="1" applyAlignment="1" applyProtection="1">
      <alignment horizontal="right" vertical="center"/>
      <protection locked="0"/>
    </xf>
    <xf numFmtId="0" fontId="13" fillId="2" borderId="52" xfId="1" applyBorder="1">
      <alignment horizontal="center"/>
    </xf>
    <xf numFmtId="0" fontId="13" fillId="2" borderId="39" xfId="1" applyBorder="1">
      <alignment horizontal="center"/>
    </xf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3" fontId="0" fillId="0" borderId="0" xfId="0" applyNumberFormat="1" applyFill="1" applyBorder="1"/>
    <xf numFmtId="0" fontId="16" fillId="0" borderId="0" xfId="0" applyFont="1" applyFill="1" applyBorder="1" applyAlignment="1" applyProtection="1">
      <alignment vertical="center" wrapText="1"/>
    </xf>
    <xf numFmtId="0" fontId="7" fillId="4" borderId="26" xfId="0" quotePrefix="1" applyFont="1" applyFill="1" applyBorder="1" applyAlignment="1" applyProtection="1">
      <alignment horizontal="right" vertical="center" wrapText="1"/>
    </xf>
    <xf numFmtId="0" fontId="9" fillId="4" borderId="15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 applyProtection="1">
      <alignment horizontal="right" vertical="center" wrapText="1"/>
    </xf>
    <xf numFmtId="3" fontId="2" fillId="4" borderId="15" xfId="0" applyNumberFormat="1" applyFont="1" applyFill="1" applyBorder="1" applyAlignment="1" applyProtection="1">
      <alignment horizontal="right" vertical="center" wrapText="1"/>
    </xf>
    <xf numFmtId="3" fontId="2" fillId="4" borderId="25" xfId="0" applyNumberFormat="1" applyFont="1" applyFill="1" applyBorder="1" applyAlignment="1" applyProtection="1">
      <alignment horizontal="right" vertical="center" wrapText="1"/>
    </xf>
    <xf numFmtId="3" fontId="2" fillId="4" borderId="29" xfId="0" applyNumberFormat="1" applyFont="1" applyFill="1" applyBorder="1" applyAlignment="1" applyProtection="1">
      <alignment horizontal="right" vertical="center" wrapText="1"/>
    </xf>
    <xf numFmtId="3" fontId="2" fillId="4" borderId="30" xfId="0" applyNumberFormat="1" applyFont="1" applyFill="1" applyBorder="1" applyAlignment="1" applyProtection="1">
      <alignment horizontal="right" vertical="center" wrapText="1"/>
    </xf>
    <xf numFmtId="3" fontId="2" fillId="4" borderId="15" xfId="0" applyNumberFormat="1" applyFont="1" applyFill="1" applyBorder="1" applyAlignment="1" applyProtection="1">
      <alignment horizontal="center" vertical="center" wrapText="1"/>
    </xf>
    <xf numFmtId="3" fontId="2" fillId="4" borderId="25" xfId="0" applyNumberFormat="1" applyFont="1" applyFill="1" applyBorder="1" applyAlignment="1" applyProtection="1">
      <alignment horizontal="center" vertical="center" wrapText="1"/>
    </xf>
    <xf numFmtId="3" fontId="2" fillId="4" borderId="29" xfId="0" applyNumberFormat="1" applyFont="1" applyFill="1" applyBorder="1" applyAlignment="1" applyProtection="1">
      <alignment horizontal="center" vertical="center" wrapText="1"/>
    </xf>
    <xf numFmtId="3" fontId="2" fillId="4" borderId="30" xfId="0" applyNumberFormat="1" applyFont="1" applyFill="1" applyBorder="1" applyAlignment="1" applyProtection="1">
      <alignment horizontal="center" vertical="center" wrapText="1"/>
    </xf>
    <xf numFmtId="0" fontId="9" fillId="4" borderId="29" xfId="0" applyFont="1" applyFill="1" applyBorder="1" applyAlignment="1" applyProtection="1">
      <alignment horizontal="center" vertical="center" wrapText="1"/>
    </xf>
    <xf numFmtId="3" fontId="2" fillId="4" borderId="34" xfId="0" applyNumberFormat="1" applyFont="1" applyFill="1" applyBorder="1" applyAlignment="1" applyProtection="1">
      <alignment horizontal="right" vertical="center" wrapText="1"/>
    </xf>
    <xf numFmtId="0" fontId="2" fillId="4" borderId="11" xfId="0" applyFont="1" applyFill="1" applyBorder="1" applyAlignment="1" applyProtection="1">
      <alignment horizont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19" fillId="0" borderId="0" xfId="0" applyFont="1"/>
    <xf numFmtId="0" fontId="21" fillId="4" borderId="36" xfId="0" applyFont="1" applyFill="1" applyBorder="1" applyAlignment="1" applyProtection="1">
      <alignment horizontal="center" vertical="center"/>
    </xf>
    <xf numFmtId="0" fontId="27" fillId="0" borderId="24" xfId="0" applyFont="1" applyBorder="1" applyAlignment="1" applyProtection="1">
      <alignment horizontal="left"/>
      <protection locked="0"/>
    </xf>
    <xf numFmtId="4" fontId="27" fillId="2" borderId="24" xfId="0" applyNumberFormat="1" applyFont="1" applyFill="1" applyBorder="1" applyAlignment="1" applyProtection="1">
      <alignment horizontal="right" vertical="center"/>
      <protection locked="0"/>
    </xf>
    <xf numFmtId="0" fontId="27" fillId="0" borderId="24" xfId="0" applyFont="1" applyBorder="1" applyAlignment="1" applyProtection="1">
      <alignment horizontal="center"/>
      <protection locked="0"/>
    </xf>
    <xf numFmtId="3" fontId="27" fillId="2" borderId="24" xfId="0" applyNumberFormat="1" applyFont="1" applyFill="1" applyBorder="1" applyAlignment="1" applyProtection="1">
      <alignment horizontal="right" vertical="center"/>
      <protection locked="0"/>
    </xf>
    <xf numFmtId="3" fontId="27" fillId="2" borderId="38" xfId="0" applyNumberFormat="1" applyFont="1" applyFill="1" applyBorder="1" applyAlignment="1" applyProtection="1">
      <alignment horizontal="right" vertical="center"/>
      <protection locked="0"/>
    </xf>
    <xf numFmtId="3" fontId="23" fillId="2" borderId="15" xfId="0" applyNumberFormat="1" applyFont="1" applyFill="1" applyBorder="1" applyAlignment="1" applyProtection="1">
      <alignment horizontal="right" vertical="center"/>
      <protection locked="0"/>
    </xf>
    <xf numFmtId="3" fontId="23" fillId="2" borderId="25" xfId="0" applyNumberFormat="1" applyFont="1" applyFill="1" applyBorder="1" applyAlignment="1" applyProtection="1">
      <alignment horizontal="right" vertical="center"/>
      <protection locked="0"/>
    </xf>
    <xf numFmtId="4" fontId="23" fillId="2" borderId="15" xfId="0" applyNumberFormat="1" applyFont="1" applyFill="1" applyBorder="1" applyAlignment="1" applyProtection="1">
      <alignment horizontal="right" vertical="center"/>
      <protection locked="0"/>
    </xf>
    <xf numFmtId="0" fontId="23" fillId="0" borderId="15" xfId="0" applyFont="1" applyBorder="1" applyAlignment="1" applyProtection="1">
      <alignment horizontal="center"/>
      <protection locked="0"/>
    </xf>
    <xf numFmtId="0" fontId="21" fillId="4" borderId="26" xfId="0" quotePrefix="1" applyFont="1" applyFill="1" applyBorder="1" applyAlignment="1" applyProtection="1">
      <alignment horizontal="right" vertical="center" wrapText="1"/>
    </xf>
    <xf numFmtId="0" fontId="28" fillId="4" borderId="15" xfId="0" applyFont="1" applyFill="1" applyBorder="1" applyAlignment="1" applyProtection="1">
      <alignment horizontal="center" vertical="center" wrapText="1"/>
    </xf>
    <xf numFmtId="3" fontId="21" fillId="4" borderId="15" xfId="0" applyNumberFormat="1" applyFont="1" applyFill="1" applyBorder="1" applyAlignment="1" applyProtection="1">
      <alignment horizontal="right" vertical="center" wrapText="1"/>
    </xf>
    <xf numFmtId="3" fontId="21" fillId="4" borderId="25" xfId="0" applyNumberFormat="1" applyFont="1" applyFill="1" applyBorder="1" applyAlignment="1" applyProtection="1">
      <alignment horizontal="right" vertical="center" wrapText="1"/>
    </xf>
    <xf numFmtId="0" fontId="21" fillId="4" borderId="28" xfId="0" applyFont="1" applyFill="1" applyBorder="1" applyAlignment="1" applyProtection="1">
      <alignment horizontal="right" vertical="center" wrapText="1"/>
    </xf>
    <xf numFmtId="3" fontId="21" fillId="4" borderId="29" xfId="0" applyNumberFormat="1" applyFont="1" applyFill="1" applyBorder="1" applyAlignment="1" applyProtection="1">
      <alignment horizontal="right" vertical="center" wrapText="1"/>
    </xf>
    <xf numFmtId="3" fontId="21" fillId="4" borderId="30" xfId="0" applyNumberFormat="1" applyFont="1" applyFill="1" applyBorder="1" applyAlignment="1" applyProtection="1">
      <alignment horizontal="right" vertical="center" wrapText="1"/>
    </xf>
    <xf numFmtId="3" fontId="21" fillId="4" borderId="15" xfId="0" applyNumberFormat="1" applyFont="1" applyFill="1" applyBorder="1" applyAlignment="1" applyProtection="1">
      <alignment horizontal="center" vertical="center" wrapText="1"/>
    </xf>
    <xf numFmtId="3" fontId="21" fillId="4" borderId="25" xfId="0" applyNumberFormat="1" applyFont="1" applyFill="1" applyBorder="1" applyAlignment="1" applyProtection="1">
      <alignment horizontal="center" vertical="center" wrapText="1"/>
    </xf>
    <xf numFmtId="0" fontId="28" fillId="4" borderId="29" xfId="0" applyFont="1" applyFill="1" applyBorder="1" applyAlignment="1" applyProtection="1">
      <alignment horizontal="center" vertical="center" wrapText="1"/>
    </xf>
    <xf numFmtId="3" fontId="21" fillId="4" borderId="29" xfId="0" applyNumberFormat="1" applyFont="1" applyFill="1" applyBorder="1" applyAlignment="1" applyProtection="1">
      <alignment horizontal="center" vertical="center" wrapText="1"/>
    </xf>
    <xf numFmtId="3" fontId="21" fillId="4" borderId="30" xfId="0" applyNumberFormat="1" applyFont="1" applyFill="1" applyBorder="1" applyAlignment="1" applyProtection="1">
      <alignment horizontal="center" vertical="center" wrapText="1"/>
    </xf>
    <xf numFmtId="0" fontId="29" fillId="0" borderId="0" xfId="0" applyFont="1"/>
    <xf numFmtId="0" fontId="0" fillId="0" borderId="0" xfId="0" applyFont="1"/>
    <xf numFmtId="0" fontId="18" fillId="0" borderId="0" xfId="0" applyFont="1"/>
    <xf numFmtId="0" fontId="32" fillId="0" borderId="0" xfId="0" applyFont="1"/>
    <xf numFmtId="0" fontId="19" fillId="3" borderId="14" xfId="0" applyFont="1" applyFill="1" applyBorder="1" applyAlignment="1" applyProtection="1">
      <alignment horizontal="center"/>
    </xf>
    <xf numFmtId="0" fontId="20" fillId="3" borderId="15" xfId="0" quotePrefix="1" applyFont="1" applyFill="1" applyBorder="1" applyAlignment="1" applyProtection="1">
      <alignment horizontal="center"/>
    </xf>
    <xf numFmtId="0" fontId="20" fillId="3" borderId="15" xfId="0" quotePrefix="1" applyFont="1" applyFill="1" applyBorder="1" applyAlignment="1" applyProtection="1">
      <alignment horizontal="right"/>
    </xf>
    <xf numFmtId="3" fontId="20" fillId="3" borderId="15" xfId="0" applyNumberFormat="1" applyFont="1" applyFill="1" applyBorder="1" applyAlignment="1" applyProtection="1">
      <alignment horizontal="center"/>
    </xf>
    <xf numFmtId="0" fontId="20" fillId="3" borderId="14" xfId="0" applyFont="1" applyFill="1" applyBorder="1" applyAlignment="1" applyProtection="1">
      <alignment horizontal="center" vertical="center" wrapText="1"/>
    </xf>
    <xf numFmtId="0" fontId="20" fillId="3" borderId="20" xfId="0" applyFont="1" applyFill="1" applyBorder="1" applyAlignment="1" applyProtection="1">
      <alignment horizontal="center" vertical="center" wrapText="1"/>
    </xf>
    <xf numFmtId="0" fontId="20" fillId="3" borderId="15" xfId="0" applyFont="1" applyFill="1" applyBorder="1" applyAlignment="1" applyProtection="1">
      <alignment horizontal="center" vertical="center" wrapText="1"/>
    </xf>
    <xf numFmtId="0" fontId="20" fillId="3" borderId="25" xfId="0" applyFont="1" applyFill="1" applyBorder="1" applyAlignment="1" applyProtection="1">
      <alignment horizontal="center" vertical="center" wrapText="1"/>
    </xf>
    <xf numFmtId="0" fontId="19" fillId="3" borderId="14" xfId="0" applyFont="1" applyFill="1" applyBorder="1" applyAlignment="1" applyProtection="1">
      <alignment horizontal="center" vertical="center" wrapText="1"/>
    </xf>
    <xf numFmtId="0" fontId="19" fillId="3" borderId="20" xfId="0" applyFont="1" applyFill="1" applyBorder="1" applyAlignment="1" applyProtection="1">
      <alignment horizontal="left" vertical="center" wrapText="1"/>
    </xf>
    <xf numFmtId="4" fontId="19" fillId="3" borderId="15" xfId="0" applyNumberFormat="1" applyFont="1" applyFill="1" applyBorder="1" applyAlignment="1" applyProtection="1">
      <alignment horizontal="right" vertical="center" wrapText="1"/>
    </xf>
    <xf numFmtId="0" fontId="19" fillId="3" borderId="15" xfId="0" applyFont="1" applyFill="1" applyBorder="1" applyAlignment="1" applyProtection="1">
      <alignment horizontal="center" vertical="center" wrapText="1"/>
    </xf>
    <xf numFmtId="3" fontId="19" fillId="3" borderId="15" xfId="0" applyNumberFormat="1" applyFont="1" applyFill="1" applyBorder="1" applyAlignment="1" applyProtection="1">
      <alignment horizontal="right" vertical="center" wrapText="1"/>
    </xf>
    <xf numFmtId="3" fontId="19" fillId="3" borderId="25" xfId="0" applyNumberFormat="1" applyFont="1" applyFill="1" applyBorder="1" applyAlignment="1" applyProtection="1">
      <alignment horizontal="right" vertical="center" wrapText="1"/>
    </xf>
    <xf numFmtId="0" fontId="20" fillId="3" borderId="20" xfId="0" applyFont="1" applyFill="1" applyBorder="1" applyAlignment="1" applyProtection="1">
      <alignment horizontal="right" vertical="center" wrapText="1"/>
    </xf>
    <xf numFmtId="0" fontId="31" fillId="3" borderId="4" xfId="1" applyNumberFormat="1" applyFont="1" applyFill="1" applyBorder="1" applyAlignment="1">
      <alignment horizontal="center" vertical="center" wrapText="1"/>
    </xf>
    <xf numFmtId="0" fontId="31" fillId="3" borderId="43" xfId="1" applyNumberFormat="1" applyFont="1" applyFill="1" applyBorder="1" applyAlignment="1">
      <alignment horizontal="center" vertical="center" wrapText="1"/>
    </xf>
    <xf numFmtId="0" fontId="30" fillId="3" borderId="42" xfId="1" applyFont="1" applyFill="1" applyBorder="1" applyAlignment="1">
      <alignment horizontal="center" vertical="center" wrapText="1"/>
    </xf>
    <xf numFmtId="0" fontId="30" fillId="3" borderId="4" xfId="1" applyFont="1" applyFill="1" applyBorder="1" applyAlignment="1">
      <alignment horizontal="center" vertical="center"/>
    </xf>
    <xf numFmtId="0" fontId="17" fillId="3" borderId="42" xfId="1" applyFont="1" applyFill="1" applyBorder="1" applyAlignment="1">
      <alignment horizontal="center" vertical="center"/>
    </xf>
    <xf numFmtId="0" fontId="18" fillId="3" borderId="4" xfId="1" applyFont="1" applyFill="1" applyBorder="1" applyAlignment="1">
      <alignment horizontal="left" vertical="center" wrapText="1"/>
    </xf>
    <xf numFmtId="3" fontId="30" fillId="3" borderId="4" xfId="1" applyNumberFormat="1" applyFont="1" applyFill="1" applyBorder="1" applyAlignment="1">
      <alignment horizontal="center" vertical="center"/>
    </xf>
    <xf numFmtId="0" fontId="17" fillId="3" borderId="4" xfId="1" applyFont="1" applyFill="1" applyBorder="1" applyAlignment="1">
      <alignment horizontal="justify" vertical="center" wrapText="1"/>
    </xf>
    <xf numFmtId="164" fontId="30" fillId="3" borderId="4" xfId="1" applyNumberFormat="1" applyFont="1" applyFill="1" applyBorder="1" applyAlignment="1">
      <alignment horizontal="center" vertical="center"/>
    </xf>
    <xf numFmtId="164" fontId="30" fillId="3" borderId="1" xfId="1" applyNumberFormat="1" applyFont="1" applyFill="1" applyBorder="1" applyAlignment="1">
      <alignment horizontal="center" vertical="center"/>
    </xf>
    <xf numFmtId="0" fontId="30" fillId="3" borderId="1" xfId="1" applyNumberFormat="1" applyFont="1" applyFill="1" applyBorder="1" applyAlignment="1">
      <alignment horizontal="center" vertical="center"/>
    </xf>
    <xf numFmtId="0" fontId="17" fillId="3" borderId="46" xfId="1" applyFont="1" applyFill="1" applyBorder="1" applyAlignment="1">
      <alignment horizontal="center" vertical="center"/>
    </xf>
    <xf numFmtId="0" fontId="18" fillId="3" borderId="47" xfId="1" applyFont="1" applyFill="1" applyBorder="1" applyAlignment="1">
      <alignment horizontal="left" vertical="center" wrapText="1"/>
    </xf>
    <xf numFmtId="4" fontId="18" fillId="3" borderId="1" xfId="1" applyNumberFormat="1" applyFont="1" applyFill="1" applyBorder="1" applyAlignment="1" applyProtection="1">
      <alignment horizontal="center" vertical="center"/>
    </xf>
    <xf numFmtId="3" fontId="17" fillId="3" borderId="48" xfId="1" applyNumberFormat="1" applyFont="1" applyFill="1" applyBorder="1" applyAlignment="1" applyProtection="1">
      <alignment vertical="center"/>
    </xf>
    <xf numFmtId="0" fontId="20" fillId="0" borderId="5" xfId="0" applyFont="1" applyBorder="1" applyAlignment="1" applyProtection="1">
      <alignment vertical="center" wrapText="1"/>
    </xf>
    <xf numFmtId="0" fontId="20" fillId="0" borderId="8" xfId="0" applyFont="1" applyBorder="1" applyAlignment="1" applyProtection="1">
      <alignment vertical="center" wrapText="1"/>
    </xf>
    <xf numFmtId="0" fontId="20" fillId="0" borderId="0" xfId="0" applyFont="1"/>
    <xf numFmtId="3" fontId="28" fillId="4" borderId="25" xfId="0" applyNumberFormat="1" applyFont="1" applyFill="1" applyBorder="1" applyAlignment="1" applyProtection="1">
      <alignment horizontal="right" vertical="center" wrapText="1"/>
    </xf>
    <xf numFmtId="3" fontId="21" fillId="4" borderId="34" xfId="0" applyNumberFormat="1" applyFont="1" applyFill="1" applyBorder="1" applyAlignment="1" applyProtection="1">
      <alignment horizontal="right" vertical="center" wrapText="1"/>
    </xf>
    <xf numFmtId="0" fontId="17" fillId="3" borderId="14" xfId="0" applyFont="1" applyFill="1" applyBorder="1" applyAlignment="1" applyProtection="1">
      <alignment horizontal="center"/>
    </xf>
    <xf numFmtId="0" fontId="18" fillId="3" borderId="15" xfId="0" quotePrefix="1" applyFont="1" applyFill="1" applyBorder="1" applyAlignment="1" applyProtection="1">
      <alignment horizontal="center"/>
    </xf>
    <xf numFmtId="0" fontId="18" fillId="3" borderId="15" xfId="0" quotePrefix="1" applyFont="1" applyFill="1" applyBorder="1" applyAlignment="1" applyProtection="1">
      <alignment horizontal="right"/>
    </xf>
    <xf numFmtId="3" fontId="18" fillId="3" borderId="15" xfId="0" applyNumberFormat="1" applyFont="1" applyFill="1" applyBorder="1" applyAlignment="1" applyProtection="1">
      <alignment horizontal="center"/>
    </xf>
    <xf numFmtId="0" fontId="36" fillId="3" borderId="14" xfId="0" applyFont="1" applyFill="1" applyBorder="1" applyAlignment="1" applyProtection="1">
      <alignment horizontal="center" vertical="center" wrapText="1"/>
    </xf>
    <xf numFmtId="0" fontId="36" fillId="3" borderId="20" xfId="0" applyFont="1" applyFill="1" applyBorder="1" applyAlignment="1" applyProtection="1">
      <alignment horizontal="center" vertical="center" wrapText="1"/>
    </xf>
    <xf numFmtId="0" fontId="36" fillId="3" borderId="15" xfId="0" applyFont="1" applyFill="1" applyBorder="1" applyAlignment="1" applyProtection="1">
      <alignment horizontal="center" vertical="center" wrapText="1"/>
    </xf>
    <xf numFmtId="0" fontId="38" fillId="3" borderId="14" xfId="0" applyFont="1" applyFill="1" applyBorder="1" applyAlignment="1" applyProtection="1">
      <alignment horizontal="center" vertical="center" wrapText="1"/>
    </xf>
    <xf numFmtId="3" fontId="17" fillId="3" borderId="25" xfId="0" applyNumberFormat="1" applyFont="1" applyFill="1" applyBorder="1" applyAlignment="1" applyProtection="1">
      <alignment horizontal="right" vertical="center"/>
    </xf>
    <xf numFmtId="0" fontId="38" fillId="3" borderId="20" xfId="0" applyFont="1" applyFill="1" applyBorder="1" applyAlignment="1" applyProtection="1">
      <alignment horizontal="left" vertical="center" wrapText="1"/>
    </xf>
    <xf numFmtId="4" fontId="17" fillId="3" borderId="15" xfId="0" applyNumberFormat="1" applyFont="1" applyFill="1" applyBorder="1" applyAlignment="1" applyProtection="1">
      <alignment horizontal="right" vertical="center" wrapText="1"/>
    </xf>
    <xf numFmtId="0" fontId="17" fillId="3" borderId="15" xfId="0" applyFont="1" applyFill="1" applyBorder="1" applyAlignment="1" applyProtection="1">
      <alignment horizontal="center" vertical="center" wrapText="1"/>
    </xf>
    <xf numFmtId="3" fontId="17" fillId="3" borderId="15" xfId="0" applyNumberFormat="1" applyFont="1" applyFill="1" applyBorder="1" applyAlignment="1" applyProtection="1">
      <alignment horizontal="right" vertical="center"/>
    </xf>
    <xf numFmtId="0" fontId="36" fillId="3" borderId="20" xfId="0" applyFont="1" applyFill="1" applyBorder="1" applyAlignment="1" applyProtection="1">
      <alignment horizontal="right" vertical="center" wrapText="1"/>
    </xf>
    <xf numFmtId="0" fontId="38" fillId="3" borderId="31" xfId="0" applyFont="1" applyFill="1" applyBorder="1" applyAlignment="1" applyProtection="1">
      <alignment horizontal="center" vertical="center" wrapText="1"/>
    </xf>
    <xf numFmtId="0" fontId="38" fillId="3" borderId="29" xfId="0" applyFont="1" applyFill="1" applyBorder="1" applyAlignment="1" applyProtection="1">
      <alignment horizontal="left" vertical="center" wrapText="1"/>
    </xf>
    <xf numFmtId="0" fontId="36" fillId="3" borderId="29" xfId="0" applyFont="1" applyFill="1" applyBorder="1" applyAlignment="1" applyProtection="1">
      <alignment horizontal="right" vertical="center" wrapText="1"/>
    </xf>
    <xf numFmtId="0" fontId="38" fillId="3" borderId="32" xfId="0" applyFont="1" applyFill="1" applyBorder="1" applyAlignment="1" applyProtection="1">
      <alignment horizontal="center" vertical="center" wrapText="1"/>
    </xf>
    <xf numFmtId="0" fontId="38" fillId="3" borderId="33" xfId="0" applyFont="1" applyFill="1" applyBorder="1" applyAlignment="1" applyProtection="1">
      <alignment horizontal="left" vertical="center" wrapText="1"/>
    </xf>
    <xf numFmtId="0" fontId="36" fillId="3" borderId="33" xfId="0" applyFont="1" applyFill="1" applyBorder="1" applyAlignment="1" applyProtection="1">
      <alignment horizontal="right" vertical="center" wrapText="1"/>
    </xf>
    <xf numFmtId="3" fontId="17" fillId="2" borderId="15" xfId="0" applyNumberFormat="1" applyFont="1" applyFill="1" applyBorder="1" applyAlignment="1" applyProtection="1">
      <alignment horizontal="right" vertical="center"/>
      <protection locked="0"/>
    </xf>
    <xf numFmtId="3" fontId="19" fillId="3" borderId="25" xfId="0" applyNumberFormat="1" applyFont="1" applyFill="1" applyBorder="1" applyAlignment="1" applyProtection="1">
      <alignment horizontal="right" vertical="center"/>
    </xf>
    <xf numFmtId="3" fontId="19" fillId="3" borderId="15" xfId="0" applyNumberFormat="1" applyFont="1" applyFill="1" applyBorder="1" applyAlignment="1" applyProtection="1">
      <alignment horizontal="right" vertical="center"/>
    </xf>
    <xf numFmtId="0" fontId="19" fillId="3" borderId="31" xfId="0" applyFont="1" applyFill="1" applyBorder="1" applyAlignment="1" applyProtection="1">
      <alignment horizontal="center" vertical="center" wrapText="1"/>
    </xf>
    <xf numFmtId="0" fontId="19" fillId="3" borderId="29" xfId="0" applyFont="1" applyFill="1" applyBorder="1" applyAlignment="1" applyProtection="1">
      <alignment horizontal="left" vertical="center" wrapText="1"/>
    </xf>
    <xf numFmtId="0" fontId="20" fillId="3" borderId="29" xfId="0" applyFont="1" applyFill="1" applyBorder="1" applyAlignment="1" applyProtection="1">
      <alignment horizontal="right" vertical="center" wrapText="1"/>
    </xf>
    <xf numFmtId="0" fontId="19" fillId="3" borderId="32" xfId="0" applyFont="1" applyFill="1" applyBorder="1" applyAlignment="1" applyProtection="1">
      <alignment horizontal="center" vertical="center" wrapText="1"/>
    </xf>
    <xf numFmtId="0" fontId="19" fillId="3" borderId="33" xfId="0" applyFont="1" applyFill="1" applyBorder="1" applyAlignment="1" applyProtection="1">
      <alignment horizontal="left" vertical="center" wrapText="1"/>
    </xf>
    <xf numFmtId="0" fontId="20" fillId="3" borderId="33" xfId="0" applyFont="1" applyFill="1" applyBorder="1" applyAlignment="1" applyProtection="1">
      <alignment horizontal="right" vertical="center" wrapText="1"/>
    </xf>
    <xf numFmtId="3" fontId="19" fillId="3" borderId="30" xfId="0" applyNumberFormat="1" applyFont="1" applyFill="1" applyBorder="1" applyAlignment="1" applyProtection="1">
      <alignment horizontal="right" vertical="center"/>
    </xf>
    <xf numFmtId="3" fontId="19" fillId="3" borderId="21" xfId="0" applyNumberFormat="1" applyFont="1" applyFill="1" applyBorder="1" applyAlignment="1" applyProtection="1">
      <alignment horizontal="right" vertical="center"/>
    </xf>
    <xf numFmtId="3" fontId="24" fillId="3" borderId="15" xfId="0" applyNumberFormat="1" applyFont="1" applyFill="1" applyBorder="1" applyAlignment="1" applyProtection="1">
      <alignment horizontal="right" vertical="center"/>
    </xf>
    <xf numFmtId="3" fontId="17" fillId="3" borderId="30" xfId="0" applyNumberFormat="1" applyFont="1" applyFill="1" applyBorder="1" applyAlignment="1" applyProtection="1">
      <alignment horizontal="right" vertical="center"/>
    </xf>
    <xf numFmtId="3" fontId="17" fillId="3" borderId="21" xfId="0" applyNumberFormat="1" applyFont="1" applyFill="1" applyBorder="1" applyAlignment="1" applyProtection="1">
      <alignment horizontal="right" vertical="center"/>
    </xf>
    <xf numFmtId="3" fontId="20" fillId="3" borderId="20" xfId="0" applyNumberFormat="1" applyFont="1" applyFill="1" applyBorder="1" applyAlignment="1" applyProtection="1">
      <alignment horizontal="right" vertical="center" wrapText="1"/>
    </xf>
    <xf numFmtId="0" fontId="7" fillId="4" borderId="22" xfId="0" applyFont="1" applyFill="1" applyBorder="1" applyAlignment="1" applyProtection="1">
      <alignment horizontal="left" vertical="center" wrapText="1"/>
    </xf>
    <xf numFmtId="0" fontId="7" fillId="4" borderId="18" xfId="0" applyFont="1" applyFill="1" applyBorder="1" applyAlignment="1" applyProtection="1">
      <alignment horizontal="left" vertical="center" wrapText="1"/>
    </xf>
    <xf numFmtId="0" fontId="7" fillId="4" borderId="27" xfId="0" applyFont="1" applyFill="1" applyBorder="1" applyAlignment="1" applyProtection="1">
      <alignment horizontal="left" vertical="center" wrapText="1"/>
    </xf>
    <xf numFmtId="0" fontId="7" fillId="4" borderId="28" xfId="0" applyFont="1" applyFill="1" applyBorder="1" applyAlignment="1" applyProtection="1">
      <alignment horizontal="left" vertical="center" wrapText="1"/>
    </xf>
    <xf numFmtId="0" fontId="20" fillId="0" borderId="4" xfId="0" applyFont="1" applyBorder="1" applyAlignment="1" applyProtection="1">
      <alignment horizontal="center" vertical="center" wrapText="1"/>
    </xf>
    <xf numFmtId="0" fontId="21" fillId="4" borderId="4" xfId="0" applyFont="1" applyFill="1" applyBorder="1" applyAlignment="1" applyProtection="1">
      <alignment horizontal="center" vertical="center" wrapText="1"/>
    </xf>
    <xf numFmtId="0" fontId="20" fillId="0" borderId="6" xfId="0" applyFont="1" applyBorder="1" applyAlignment="1" applyProtection="1">
      <alignment horizontal="center" vertical="center" wrapText="1"/>
    </xf>
    <xf numFmtId="0" fontId="20" fillId="0" borderId="7" xfId="0" applyFont="1" applyBorder="1" applyAlignment="1" applyProtection="1">
      <alignment horizontal="center" vertical="center" wrapText="1"/>
    </xf>
    <xf numFmtId="0" fontId="20" fillId="0" borderId="9" xfId="0" applyFont="1" applyBorder="1" applyAlignment="1" applyProtection="1">
      <alignment horizontal="center" vertical="center" wrapText="1"/>
    </xf>
    <xf numFmtId="0" fontId="20" fillId="0" borderId="1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7" fillId="4" borderId="22" xfId="0" applyFont="1" applyFill="1" applyBorder="1" applyAlignment="1" applyProtection="1">
      <alignment horizontal="center" vertical="center" wrapText="1"/>
    </xf>
    <xf numFmtId="0" fontId="6" fillId="4" borderId="17" xfId="0" applyFont="1" applyFill="1" applyBorder="1" applyAlignment="1" applyProtection="1">
      <alignment horizontal="center" vertical="center" wrapText="1"/>
    </xf>
    <xf numFmtId="0" fontId="6" fillId="4" borderId="23" xfId="0" applyFont="1" applyFill="1" applyBorder="1" applyAlignment="1" applyProtection="1">
      <alignment horizontal="center" vertical="center" wrapText="1"/>
    </xf>
    <xf numFmtId="0" fontId="7" fillId="4" borderId="18" xfId="0" quotePrefix="1" applyFont="1" applyFill="1" applyBorder="1" applyAlignment="1" applyProtection="1">
      <alignment horizontal="left" vertical="center" wrapText="1"/>
    </xf>
    <xf numFmtId="0" fontId="4" fillId="4" borderId="11" xfId="0" applyFont="1" applyFill="1" applyBorder="1" applyAlignment="1" applyProtection="1">
      <alignment horizontal="center"/>
    </xf>
    <xf numFmtId="0" fontId="4" fillId="4" borderId="12" xfId="0" applyFont="1" applyFill="1" applyBorder="1" applyAlignment="1" applyProtection="1">
      <alignment horizontal="center"/>
    </xf>
    <xf numFmtId="0" fontId="4" fillId="4" borderId="13" xfId="0" applyFont="1" applyFill="1" applyBorder="1" applyAlignment="1" applyProtection="1">
      <alignment horizontal="center"/>
    </xf>
    <xf numFmtId="0" fontId="36" fillId="3" borderId="16" xfId="0" applyFont="1" applyFill="1" applyBorder="1" applyAlignment="1" applyProtection="1">
      <alignment horizontal="center"/>
    </xf>
    <xf numFmtId="0" fontId="36" fillId="3" borderId="17" xfId="0" applyFont="1" applyFill="1" applyBorder="1" applyAlignment="1" applyProtection="1">
      <alignment horizontal="center"/>
    </xf>
    <xf numFmtId="0" fontId="37" fillId="3" borderId="17" xfId="0" applyFont="1" applyFill="1" applyBorder="1" applyAlignment="1">
      <alignment horizontal="center"/>
    </xf>
    <xf numFmtId="0" fontId="37" fillId="3" borderId="18" xfId="0" applyFont="1" applyFill="1" applyBorder="1" applyAlignment="1">
      <alignment horizontal="center"/>
    </xf>
    <xf numFmtId="0" fontId="36" fillId="3" borderId="19" xfId="0" applyFont="1" applyFill="1" applyBorder="1" applyAlignment="1" applyProtection="1">
      <alignment horizontal="center" vertical="center" wrapText="1"/>
    </xf>
    <xf numFmtId="0" fontId="37" fillId="3" borderId="21" xfId="0" applyFont="1" applyFill="1" applyBorder="1" applyAlignment="1">
      <alignment horizontal="center" vertical="center" wrapText="1"/>
    </xf>
    <xf numFmtId="0" fontId="21" fillId="4" borderId="22" xfId="0" applyFont="1" applyFill="1" applyBorder="1" applyAlignment="1" applyProtection="1">
      <alignment horizontal="left" vertical="center" wrapText="1"/>
    </xf>
    <xf numFmtId="0" fontId="21" fillId="4" borderId="18" xfId="0" applyFont="1" applyFill="1" applyBorder="1" applyAlignment="1" applyProtection="1">
      <alignment horizontal="left" vertical="center" wrapText="1"/>
    </xf>
    <xf numFmtId="0" fontId="21" fillId="4" borderId="27" xfId="0" applyFont="1" applyFill="1" applyBorder="1" applyAlignment="1" applyProtection="1">
      <alignment horizontal="left" vertical="center" wrapText="1"/>
    </xf>
    <xf numFmtId="0" fontId="21" fillId="4" borderId="28" xfId="0" applyFont="1" applyFill="1" applyBorder="1" applyAlignment="1" applyProtection="1">
      <alignment horizontal="left" vertical="center" wrapText="1"/>
    </xf>
    <xf numFmtId="0" fontId="34" fillId="0" borderId="1" xfId="0" applyFont="1" applyBorder="1" applyAlignment="1" applyProtection="1">
      <alignment horizontal="left" vertical="center" wrapText="1"/>
    </xf>
    <xf numFmtId="0" fontId="34" fillId="0" borderId="2" xfId="0" applyFont="1" applyBorder="1" applyAlignment="1" applyProtection="1">
      <alignment horizontal="left" vertical="center" wrapText="1"/>
    </xf>
    <xf numFmtId="0" fontId="34" fillId="0" borderId="3" xfId="0" applyFont="1" applyBorder="1" applyAlignment="1" applyProtection="1">
      <alignment horizontal="left" vertical="center" wrapText="1"/>
    </xf>
    <xf numFmtId="0" fontId="35" fillId="4" borderId="35" xfId="0" applyFont="1" applyFill="1" applyBorder="1" applyAlignment="1" applyProtection="1">
      <alignment horizontal="center"/>
    </xf>
    <xf numFmtId="0" fontId="20" fillId="3" borderId="16" xfId="0" applyFont="1" applyFill="1" applyBorder="1" applyAlignment="1" applyProtection="1">
      <alignment horizontal="center"/>
    </xf>
    <xf numFmtId="0" fontId="20" fillId="3" borderId="17" xfId="0" applyFont="1" applyFill="1" applyBorder="1" applyAlignment="1" applyProtection="1">
      <alignment horizontal="center"/>
    </xf>
    <xf numFmtId="0" fontId="19" fillId="3" borderId="17" xfId="0" applyFont="1" applyFill="1" applyBorder="1" applyAlignment="1">
      <alignment horizontal="center"/>
    </xf>
    <xf numFmtId="0" fontId="19" fillId="3" borderId="18" xfId="0" applyFont="1" applyFill="1" applyBorder="1" applyAlignment="1">
      <alignment horizontal="center"/>
    </xf>
    <xf numFmtId="0" fontId="20" fillId="3" borderId="19" xfId="0" applyFont="1" applyFill="1" applyBorder="1" applyAlignment="1" applyProtection="1">
      <alignment horizontal="center" vertical="center" wrapText="1"/>
    </xf>
    <xf numFmtId="0" fontId="19" fillId="3" borderId="21" xfId="0" applyFont="1" applyFill="1" applyBorder="1" applyAlignment="1">
      <alignment horizontal="center" vertical="center" wrapText="1"/>
    </xf>
    <xf numFmtId="0" fontId="21" fillId="4" borderId="22" xfId="0" applyFont="1" applyFill="1" applyBorder="1" applyAlignment="1" applyProtection="1">
      <alignment horizontal="center" vertical="center" wrapText="1"/>
    </xf>
    <xf numFmtId="0" fontId="24" fillId="4" borderId="17" xfId="0" applyFont="1" applyFill="1" applyBorder="1" applyAlignment="1" applyProtection="1">
      <alignment horizontal="center" vertical="center" wrapText="1"/>
    </xf>
    <xf numFmtId="0" fontId="24" fillId="4" borderId="23" xfId="0" applyFont="1" applyFill="1" applyBorder="1" applyAlignment="1" applyProtection="1">
      <alignment horizontal="center" vertical="center" wrapText="1"/>
    </xf>
    <xf numFmtId="0" fontId="21" fillId="4" borderId="18" xfId="0" quotePrefix="1" applyFont="1" applyFill="1" applyBorder="1" applyAlignment="1" applyProtection="1">
      <alignment horizontal="left" vertical="center" wrapText="1"/>
    </xf>
    <xf numFmtId="0" fontId="21" fillId="4" borderId="11" xfId="0" applyFont="1" applyFill="1" applyBorder="1" applyAlignment="1" applyProtection="1">
      <alignment horizontal="center" vertical="center" wrapText="1"/>
    </xf>
    <xf numFmtId="0" fontId="22" fillId="4" borderId="12" xfId="0" applyFont="1" applyFill="1" applyBorder="1" applyAlignment="1">
      <alignment horizontal="center" vertical="center" wrapText="1"/>
    </xf>
    <xf numFmtId="0" fontId="19" fillId="3" borderId="37" xfId="0" applyFont="1" applyFill="1" applyBorder="1" applyAlignment="1">
      <alignment horizontal="center"/>
    </xf>
    <xf numFmtId="0" fontId="25" fillId="4" borderId="22" xfId="0" applyFont="1" applyFill="1" applyBorder="1" applyAlignment="1" applyProtection="1">
      <alignment horizontal="center" vertical="center" wrapText="1"/>
    </xf>
    <xf numFmtId="0" fontId="26" fillId="4" borderId="17" xfId="0" applyFont="1" applyFill="1" applyBorder="1" applyAlignment="1" applyProtection="1">
      <alignment horizontal="center" vertical="center" wrapText="1"/>
    </xf>
    <xf numFmtId="0" fontId="26" fillId="4" borderId="23" xfId="0" applyFont="1" applyFill="1" applyBorder="1" applyAlignment="1" applyProtection="1">
      <alignment horizontal="center" vertical="center" wrapText="1"/>
    </xf>
    <xf numFmtId="0" fontId="20" fillId="0" borderId="5" xfId="0" applyFont="1" applyBorder="1" applyAlignment="1" applyProtection="1">
      <alignment horizontal="center" vertical="center" wrapText="1"/>
    </xf>
    <xf numFmtId="0" fontId="20" fillId="0" borderId="59" xfId="0" applyFont="1" applyBorder="1" applyAlignment="1" applyProtection="1">
      <alignment horizontal="center" vertical="center" wrapText="1"/>
    </xf>
    <xf numFmtId="0" fontId="20" fillId="0" borderId="0" xfId="0" applyFont="1" applyBorder="1" applyAlignment="1" applyProtection="1">
      <alignment horizontal="center" vertical="center" wrapText="1"/>
    </xf>
    <xf numFmtId="0" fontId="20" fillId="0" borderId="60" xfId="0" applyFont="1" applyBorder="1" applyAlignment="1" applyProtection="1">
      <alignment horizontal="center" vertical="center" wrapText="1"/>
    </xf>
    <xf numFmtId="0" fontId="2" fillId="4" borderId="42" xfId="1" applyFont="1" applyFill="1" applyBorder="1" applyAlignment="1">
      <alignment horizontal="center"/>
    </xf>
    <xf numFmtId="0" fontId="2" fillId="4" borderId="4" xfId="1" applyFont="1" applyFill="1" applyBorder="1" applyAlignment="1">
      <alignment horizontal="center"/>
    </xf>
    <xf numFmtId="0" fontId="2" fillId="4" borderId="35" xfId="1" applyFont="1" applyFill="1" applyBorder="1" applyAlignment="1">
      <alignment horizontal="center"/>
    </xf>
    <xf numFmtId="0" fontId="2" fillId="4" borderId="43" xfId="1" applyFont="1" applyFill="1" applyBorder="1" applyAlignment="1">
      <alignment horizontal="center"/>
    </xf>
    <xf numFmtId="0" fontId="30" fillId="3" borderId="42" xfId="1" applyFont="1" applyFill="1" applyBorder="1" applyAlignment="1">
      <alignment horizontal="center"/>
    </xf>
    <xf numFmtId="0" fontId="30" fillId="3" borderId="4" xfId="1" applyFont="1" applyFill="1" applyBorder="1" applyAlignment="1">
      <alignment horizontal="center"/>
    </xf>
    <xf numFmtId="0" fontId="30" fillId="3" borderId="35" xfId="1" applyNumberFormat="1" applyFont="1" applyFill="1" applyBorder="1" applyAlignment="1">
      <alignment horizontal="center" vertical="center"/>
    </xf>
    <xf numFmtId="0" fontId="30" fillId="3" borderId="44" xfId="1" applyNumberFormat="1" applyFont="1" applyFill="1" applyBorder="1" applyAlignment="1">
      <alignment horizontal="center" vertical="center"/>
    </xf>
    <xf numFmtId="164" fontId="31" fillId="3" borderId="1" xfId="1" applyNumberFormat="1" applyFont="1" applyFill="1" applyBorder="1" applyAlignment="1">
      <alignment horizontal="center"/>
    </xf>
    <xf numFmtId="164" fontId="31" fillId="3" borderId="2" xfId="1" applyNumberFormat="1" applyFont="1" applyFill="1" applyBorder="1" applyAlignment="1">
      <alignment horizontal="center"/>
    </xf>
    <xf numFmtId="164" fontId="31" fillId="3" borderId="45" xfId="1" applyNumberFormat="1" applyFont="1" applyFill="1" applyBorder="1" applyAlignment="1">
      <alignment horizontal="center"/>
    </xf>
    <xf numFmtId="0" fontId="20" fillId="0" borderId="55" xfId="0" applyFont="1" applyFill="1" applyBorder="1" applyAlignment="1" applyProtection="1">
      <alignment horizontal="center" vertical="center" wrapText="1"/>
    </xf>
    <xf numFmtId="0" fontId="20" fillId="0" borderId="56" xfId="0" applyFont="1" applyFill="1" applyBorder="1" applyAlignment="1" applyProtection="1">
      <alignment horizontal="center" vertical="center" wrapText="1"/>
    </xf>
    <xf numFmtId="0" fontId="20" fillId="0" borderId="57" xfId="0" applyFont="1" applyFill="1" applyBorder="1" applyAlignment="1" applyProtection="1">
      <alignment horizontal="center" vertical="center" wrapText="1"/>
    </xf>
    <xf numFmtId="0" fontId="20" fillId="0" borderId="58" xfId="0" applyFont="1" applyFill="1" applyBorder="1" applyAlignment="1" applyProtection="1">
      <alignment horizontal="center" vertical="center" wrapText="1"/>
    </xf>
    <xf numFmtId="0" fontId="21" fillId="4" borderId="40" xfId="1" applyFont="1" applyFill="1" applyBorder="1" applyAlignment="1">
      <alignment horizontal="center" vertical="center" wrapText="1"/>
    </xf>
    <xf numFmtId="0" fontId="21" fillId="4" borderId="41" xfId="1" applyFont="1" applyFill="1" applyBorder="1" applyAlignment="1">
      <alignment horizontal="center" vertical="center" wrapText="1"/>
    </xf>
    <xf numFmtId="0" fontId="21" fillId="4" borderId="4" xfId="1" applyFont="1" applyFill="1" applyBorder="1" applyAlignment="1">
      <alignment horizontal="center" vertical="center" wrapText="1"/>
    </xf>
    <xf numFmtId="0" fontId="21" fillId="4" borderId="43" xfId="1" applyFont="1" applyFill="1" applyBorder="1" applyAlignment="1">
      <alignment horizontal="center" vertical="center" wrapText="1"/>
    </xf>
    <xf numFmtId="0" fontId="20" fillId="2" borderId="42" xfId="1" applyFont="1" applyBorder="1" applyAlignment="1">
      <alignment horizontal="center" vertical="center"/>
    </xf>
    <xf numFmtId="0" fontId="20" fillId="2" borderId="4" xfId="1" applyFont="1" applyBorder="1" applyAlignment="1">
      <alignment horizontal="center" vertical="center"/>
    </xf>
    <xf numFmtId="0" fontId="13" fillId="3" borderId="42" xfId="1" applyFill="1" applyBorder="1">
      <alignment horizontal="center"/>
    </xf>
    <xf numFmtId="0" fontId="13" fillId="3" borderId="4" xfId="1" applyFill="1" applyBorder="1">
      <alignment horizontal="center"/>
    </xf>
    <xf numFmtId="0" fontId="13" fillId="3" borderId="43" xfId="1" applyFill="1" applyBorder="1">
      <alignment horizontal="center"/>
    </xf>
    <xf numFmtId="3" fontId="1" fillId="0" borderId="1" xfId="1" applyNumberFormat="1" applyFont="1" applyFill="1" applyBorder="1" applyAlignment="1" applyProtection="1">
      <alignment horizontal="center" vertical="center"/>
      <protection locked="0"/>
    </xf>
    <xf numFmtId="3" fontId="1" fillId="0" borderId="2" xfId="1" applyNumberFormat="1" applyFont="1" applyFill="1" applyBorder="1" applyAlignment="1" applyProtection="1">
      <alignment horizontal="center" vertical="center"/>
      <protection locked="0"/>
    </xf>
    <xf numFmtId="3" fontId="1" fillId="0" borderId="45" xfId="1" applyNumberFormat="1" applyFont="1" applyFill="1" applyBorder="1" applyAlignment="1" applyProtection="1">
      <alignment horizontal="center" vertical="center"/>
      <protection locked="0"/>
    </xf>
    <xf numFmtId="165" fontId="18" fillId="3" borderId="1" xfId="1" applyNumberFormat="1" applyFont="1" applyFill="1" applyBorder="1" applyAlignment="1" applyProtection="1">
      <alignment horizontal="center" vertical="center"/>
    </xf>
    <xf numFmtId="165" fontId="18" fillId="3" borderId="2" xfId="1" applyNumberFormat="1" applyFont="1" applyFill="1" applyBorder="1" applyAlignment="1" applyProtection="1">
      <alignment horizontal="center" vertical="center"/>
    </xf>
    <xf numFmtId="165" fontId="18" fillId="3" borderId="45" xfId="1" applyNumberFormat="1" applyFont="1" applyFill="1" applyBorder="1" applyAlignment="1" applyProtection="1">
      <alignment horizontal="center" vertical="center"/>
    </xf>
    <xf numFmtId="9" fontId="2" fillId="4" borderId="1" xfId="1" applyNumberFormat="1" applyFont="1" applyFill="1" applyBorder="1" applyAlignment="1" applyProtection="1">
      <alignment horizontal="center" vertical="center"/>
    </xf>
    <xf numFmtId="9" fontId="2" fillId="4" borderId="2" xfId="1" applyNumberFormat="1" applyFont="1" applyFill="1" applyBorder="1" applyAlignment="1" applyProtection="1">
      <alignment horizontal="center" vertical="center"/>
    </xf>
    <xf numFmtId="9" fontId="2" fillId="4" borderId="45" xfId="1" applyNumberFormat="1" applyFont="1" applyFill="1" applyBorder="1" applyAlignment="1" applyProtection="1">
      <alignment horizontal="center" vertical="center"/>
    </xf>
    <xf numFmtId="3" fontId="18" fillId="3" borderId="1" xfId="1" applyNumberFormat="1" applyFont="1" applyFill="1" applyBorder="1" applyAlignment="1" applyProtection="1">
      <alignment horizontal="center" vertical="center"/>
    </xf>
    <xf numFmtId="3" fontId="18" fillId="3" borderId="2" xfId="1" applyNumberFormat="1" applyFont="1" applyFill="1" applyBorder="1" applyAlignment="1" applyProtection="1">
      <alignment horizontal="center" vertical="center"/>
    </xf>
    <xf numFmtId="3" fontId="18" fillId="3" borderId="45" xfId="1" applyNumberFormat="1" applyFont="1" applyFill="1" applyBorder="1" applyAlignment="1" applyProtection="1">
      <alignment horizontal="center" vertical="center"/>
    </xf>
    <xf numFmtId="0" fontId="14" fillId="2" borderId="49" xfId="1" applyFont="1" applyBorder="1" applyAlignment="1">
      <alignment horizontal="left" wrapText="1"/>
    </xf>
    <xf numFmtId="0" fontId="14" fillId="2" borderId="50" xfId="1" applyFont="1" applyBorder="1" applyAlignment="1">
      <alignment horizontal="left" wrapText="1"/>
    </xf>
    <xf numFmtId="0" fontId="0" fillId="0" borderId="51" xfId="0" applyBorder="1" applyAlignment="1"/>
    <xf numFmtId="0" fontId="15" fillId="0" borderId="52" xfId="0" applyFont="1" applyBorder="1" applyAlignment="1">
      <alignment horizontal="center" wrapText="1"/>
    </xf>
    <xf numFmtId="0" fontId="15" fillId="0" borderId="53" xfId="0" applyFont="1" applyBorder="1" applyAlignment="1">
      <alignment horizontal="center" wrapText="1"/>
    </xf>
    <xf numFmtId="0" fontId="0" fillId="0" borderId="54" xfId="0" applyBorder="1" applyAlignment="1"/>
    <xf numFmtId="3" fontId="33" fillId="0" borderId="15" xfId="0" applyNumberFormat="1" applyFont="1" applyFill="1" applyBorder="1" applyAlignment="1" applyProtection="1">
      <alignment horizontal="right" vertical="center"/>
      <protection locked="0"/>
    </xf>
    <xf numFmtId="3" fontId="33" fillId="0" borderId="25" xfId="0" applyNumberFormat="1" applyFont="1" applyFill="1" applyBorder="1" applyAlignment="1" applyProtection="1">
      <alignment horizontal="right" vertical="center"/>
      <protection locked="0"/>
    </xf>
  </cellXfs>
  <cellStyles count="2">
    <cellStyle name="Normal" xfId="0" builtinId="0"/>
    <cellStyle name="Normal_M.3.1.-2 ver6.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107950</xdr:colOff>
      <xdr:row>0</xdr:row>
      <xdr:rowOff>152401</xdr:rowOff>
    </xdr:from>
    <xdr:to>
      <xdr:col>1</xdr:col>
      <xdr:colOff>0</xdr:colOff>
      <xdr:row>2</xdr:row>
      <xdr:rowOff>236822</xdr:rowOff>
    </xdr:to>
    <xdr:pic>
      <xdr:nvPicPr>
        <xdr:cNvPr id="4" name="Picture 1025" descr="STEM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7950" y="152401"/>
          <a:ext cx="501650" cy="560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107950</xdr:colOff>
      <xdr:row>0</xdr:row>
      <xdr:rowOff>152401</xdr:rowOff>
    </xdr:from>
    <xdr:to>
      <xdr:col>1</xdr:col>
      <xdr:colOff>0</xdr:colOff>
      <xdr:row>2</xdr:row>
      <xdr:rowOff>236822</xdr:rowOff>
    </xdr:to>
    <xdr:pic>
      <xdr:nvPicPr>
        <xdr:cNvPr id="4" name="Picture 1025" descr="STEM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7950" y="152401"/>
          <a:ext cx="501650" cy="560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228599</xdr:colOff>
      <xdr:row>0</xdr:row>
      <xdr:rowOff>134710</xdr:rowOff>
    </xdr:from>
    <xdr:to>
      <xdr:col>1</xdr:col>
      <xdr:colOff>81643</xdr:colOff>
      <xdr:row>2</xdr:row>
      <xdr:rowOff>81643</xdr:rowOff>
    </xdr:to>
    <xdr:pic>
      <xdr:nvPicPr>
        <xdr:cNvPr id="2" name="Picture 1025" descr="STEMA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599" y="134710"/>
          <a:ext cx="465365" cy="518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183696</xdr:colOff>
      <xdr:row>0</xdr:row>
      <xdr:rowOff>97972</xdr:rowOff>
    </xdr:from>
    <xdr:to>
      <xdr:col>1</xdr:col>
      <xdr:colOff>40822</xdr:colOff>
      <xdr:row>2</xdr:row>
      <xdr:rowOff>143098</xdr:rowOff>
    </xdr:to>
    <xdr:pic>
      <xdr:nvPicPr>
        <xdr:cNvPr id="2" name="Picture 1025" descr="STEMA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3696" y="97972"/>
          <a:ext cx="469447" cy="507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1"/>
  <sheetViews>
    <sheetView tabSelected="1" view="pageBreakPreview" topLeftCell="B1" zoomScaleNormal="60" zoomScaleSheetLayoutView="100" workbookViewId="0">
      <selection activeCell="H53" sqref="H53"/>
    </sheetView>
  </sheetViews>
  <sheetFormatPr defaultRowHeight="14.4" x14ac:dyDescent="0.3"/>
  <cols>
    <col min="2" max="2" width="51.6640625" customWidth="1"/>
    <col min="3" max="3" width="11.6640625" customWidth="1"/>
    <col min="4" max="4" width="6.88671875" customWidth="1"/>
    <col min="5" max="17" width="10" customWidth="1"/>
  </cols>
  <sheetData>
    <row r="1" spans="1:17" s="53" customFormat="1" ht="18.75" customHeight="1" x14ac:dyDescent="0.3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30" t="s">
        <v>70</v>
      </c>
      <c r="Q1" s="130"/>
    </row>
    <row r="2" spans="1:17" s="54" customFormat="1" ht="18.75" customHeight="1" x14ac:dyDescent="0.3">
      <c r="A2" s="85"/>
      <c r="B2" s="131" t="s">
        <v>67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2"/>
      <c r="P2" s="130"/>
      <c r="Q2" s="130"/>
    </row>
    <row r="3" spans="1:17" s="54" customFormat="1" ht="18.75" customHeight="1" x14ac:dyDescent="0.3">
      <c r="A3" s="86"/>
      <c r="B3" s="133" t="s">
        <v>68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4"/>
      <c r="P3" s="130"/>
      <c r="Q3" s="130"/>
    </row>
    <row r="4" spans="1:17" x14ac:dyDescent="0.3">
      <c r="A4" s="135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7"/>
    </row>
    <row r="5" spans="1:17" ht="15.6" x14ac:dyDescent="0.3">
      <c r="A5" s="142" t="s">
        <v>76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4"/>
      <c r="Q5" s="26"/>
    </row>
    <row r="6" spans="1:17" ht="15.6" x14ac:dyDescent="0.3">
      <c r="A6" s="90"/>
      <c r="B6" s="91"/>
      <c r="C6" s="92"/>
      <c r="D6" s="93"/>
      <c r="E6" s="145" t="s">
        <v>1</v>
      </c>
      <c r="F6" s="146"/>
      <c r="G6" s="146"/>
      <c r="H6" s="146"/>
      <c r="I6" s="147"/>
      <c r="J6" s="147"/>
      <c r="K6" s="147"/>
      <c r="L6" s="147"/>
      <c r="M6" s="147"/>
      <c r="N6" s="147"/>
      <c r="O6" s="147"/>
      <c r="P6" s="148"/>
      <c r="Q6" s="149" t="s">
        <v>2</v>
      </c>
    </row>
    <row r="7" spans="1:17" ht="31.2" x14ac:dyDescent="0.3">
      <c r="A7" s="94" t="s">
        <v>3</v>
      </c>
      <c r="B7" s="95" t="s">
        <v>4</v>
      </c>
      <c r="C7" s="96" t="s">
        <v>5</v>
      </c>
      <c r="D7" s="96" t="s">
        <v>6</v>
      </c>
      <c r="E7" s="96" t="s">
        <v>7</v>
      </c>
      <c r="F7" s="96" t="s">
        <v>8</v>
      </c>
      <c r="G7" s="96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6" t="s">
        <v>14</v>
      </c>
      <c r="M7" s="96" t="s">
        <v>15</v>
      </c>
      <c r="N7" s="96" t="s">
        <v>16</v>
      </c>
      <c r="O7" s="96" t="s">
        <v>17</v>
      </c>
      <c r="P7" s="96" t="s">
        <v>18</v>
      </c>
      <c r="Q7" s="150"/>
    </row>
    <row r="8" spans="1:17" ht="15.6" x14ac:dyDescent="0.3">
      <c r="A8" s="138" t="s">
        <v>19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40"/>
    </row>
    <row r="9" spans="1:17" ht="15.6" x14ac:dyDescent="0.3">
      <c r="A9" s="97">
        <v>1</v>
      </c>
      <c r="B9" s="1"/>
      <c r="C9" s="2"/>
      <c r="D9" s="3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98">
        <f>SUM(E9:P9)</f>
        <v>0</v>
      </c>
    </row>
    <row r="10" spans="1:17" ht="15.6" x14ac:dyDescent="0.3">
      <c r="A10" s="97">
        <v>2</v>
      </c>
      <c r="B10" s="1"/>
      <c r="C10" s="2"/>
      <c r="D10" s="3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98">
        <f t="shared" ref="Q10:Q20" si="0">SUM(E10:P10)</f>
        <v>0</v>
      </c>
    </row>
    <row r="11" spans="1:17" ht="15.6" x14ac:dyDescent="0.3">
      <c r="A11" s="97">
        <v>3</v>
      </c>
      <c r="B11" s="1"/>
      <c r="C11" s="2"/>
      <c r="D11" s="3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98">
        <f t="shared" si="0"/>
        <v>0</v>
      </c>
    </row>
    <row r="12" spans="1:17" ht="15.6" x14ac:dyDescent="0.3">
      <c r="A12" s="97">
        <v>4</v>
      </c>
      <c r="B12" s="1"/>
      <c r="C12" s="2"/>
      <c r="D12" s="3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98">
        <f t="shared" si="0"/>
        <v>0</v>
      </c>
    </row>
    <row r="13" spans="1:17" ht="15.6" x14ac:dyDescent="0.3">
      <c r="A13" s="97">
        <v>5</v>
      </c>
      <c r="B13" s="1"/>
      <c r="C13" s="2"/>
      <c r="D13" s="3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98">
        <f t="shared" si="0"/>
        <v>0</v>
      </c>
    </row>
    <row r="14" spans="1:17" ht="15.6" x14ac:dyDescent="0.3">
      <c r="A14" s="97">
        <v>6</v>
      </c>
      <c r="B14" s="1"/>
      <c r="C14" s="2"/>
      <c r="D14" s="3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98">
        <f t="shared" si="0"/>
        <v>0</v>
      </c>
    </row>
    <row r="15" spans="1:17" ht="15.6" x14ac:dyDescent="0.3">
      <c r="A15" s="97">
        <v>7</v>
      </c>
      <c r="B15" s="1"/>
      <c r="C15" s="2"/>
      <c r="D15" s="3"/>
      <c r="E15" s="5"/>
      <c r="F15" s="5"/>
      <c r="G15" s="5"/>
      <c r="H15" s="5"/>
      <c r="I15" s="5"/>
      <c r="J15" s="5"/>
      <c r="K15" s="5"/>
      <c r="L15" s="5"/>
      <c r="M15" s="4"/>
      <c r="N15" s="4"/>
      <c r="O15" s="5"/>
      <c r="P15" s="5"/>
      <c r="Q15" s="98">
        <f t="shared" si="0"/>
        <v>0</v>
      </c>
    </row>
    <row r="16" spans="1:17" ht="15.6" x14ac:dyDescent="0.3">
      <c r="A16" s="97">
        <v>8</v>
      </c>
      <c r="B16" s="1"/>
      <c r="C16" s="2"/>
      <c r="D16" s="3"/>
      <c r="E16" s="5"/>
      <c r="F16" s="5"/>
      <c r="G16" s="5"/>
      <c r="H16" s="5"/>
      <c r="I16" s="5"/>
      <c r="J16" s="5"/>
      <c r="K16" s="5"/>
      <c r="L16" s="5"/>
      <c r="M16" s="4"/>
      <c r="N16" s="4"/>
      <c r="O16" s="5"/>
      <c r="P16" s="5"/>
      <c r="Q16" s="98">
        <f t="shared" si="0"/>
        <v>0</v>
      </c>
    </row>
    <row r="17" spans="1:17" ht="15.6" x14ac:dyDescent="0.3">
      <c r="A17" s="97">
        <v>9</v>
      </c>
      <c r="B17" s="1"/>
      <c r="C17" s="2"/>
      <c r="D17" s="3"/>
      <c r="E17" s="5"/>
      <c r="F17" s="5"/>
      <c r="G17" s="5"/>
      <c r="H17" s="5"/>
      <c r="I17" s="5"/>
      <c r="J17" s="5"/>
      <c r="K17" s="5"/>
      <c r="L17" s="5"/>
      <c r="M17" s="4"/>
      <c r="N17" s="4"/>
      <c r="O17" s="5"/>
      <c r="P17" s="5"/>
      <c r="Q17" s="98">
        <f t="shared" si="0"/>
        <v>0</v>
      </c>
    </row>
    <row r="18" spans="1:17" ht="15.6" x14ac:dyDescent="0.3">
      <c r="A18" s="97">
        <v>10</v>
      </c>
      <c r="B18" s="1"/>
      <c r="C18" s="2"/>
      <c r="D18" s="3"/>
      <c r="E18" s="5"/>
      <c r="F18" s="5"/>
      <c r="G18" s="5"/>
      <c r="H18" s="5"/>
      <c r="I18" s="5"/>
      <c r="J18" s="5"/>
      <c r="K18" s="5"/>
      <c r="L18" s="5"/>
      <c r="M18" s="4"/>
      <c r="N18" s="4"/>
      <c r="O18" s="5"/>
      <c r="P18" s="5"/>
      <c r="Q18" s="98">
        <f t="shared" si="0"/>
        <v>0</v>
      </c>
    </row>
    <row r="19" spans="1:17" ht="15.6" x14ac:dyDescent="0.3">
      <c r="A19" s="97">
        <v>11</v>
      </c>
      <c r="B19" s="1"/>
      <c r="C19" s="2"/>
      <c r="D19" s="3"/>
      <c r="E19" s="5"/>
      <c r="F19" s="5"/>
      <c r="G19" s="5"/>
      <c r="H19" s="5"/>
      <c r="I19" s="5"/>
      <c r="J19" s="5"/>
      <c r="K19" s="5"/>
      <c r="L19" s="5"/>
      <c r="M19" s="4"/>
      <c r="N19" s="4"/>
      <c r="O19" s="5"/>
      <c r="P19" s="5"/>
      <c r="Q19" s="98">
        <f t="shared" si="0"/>
        <v>0</v>
      </c>
    </row>
    <row r="20" spans="1:17" ht="15.6" x14ac:dyDescent="0.3">
      <c r="A20" s="97">
        <v>12</v>
      </c>
      <c r="B20" s="1"/>
      <c r="C20" s="2"/>
      <c r="D20" s="3"/>
      <c r="E20" s="5"/>
      <c r="F20" s="5"/>
      <c r="G20" s="5"/>
      <c r="H20" s="5"/>
      <c r="I20" s="5"/>
      <c r="J20" s="5"/>
      <c r="K20" s="5"/>
      <c r="L20" s="5"/>
      <c r="M20" s="4"/>
      <c r="N20" s="4"/>
      <c r="O20" s="5"/>
      <c r="P20" s="5"/>
      <c r="Q20" s="98">
        <f t="shared" si="0"/>
        <v>0</v>
      </c>
    </row>
    <row r="21" spans="1:17" ht="15.6" x14ac:dyDescent="0.3">
      <c r="A21" s="138" t="s">
        <v>20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40"/>
    </row>
    <row r="22" spans="1:17" ht="15.6" x14ac:dyDescent="0.3">
      <c r="A22" s="97">
        <v>1</v>
      </c>
      <c r="B22" s="99">
        <f>B9</f>
        <v>0</v>
      </c>
      <c r="C22" s="100">
        <f>C9</f>
        <v>0</v>
      </c>
      <c r="D22" s="101" t="s">
        <v>21</v>
      </c>
      <c r="E22" s="102">
        <f>$C$9*E9</f>
        <v>0</v>
      </c>
      <c r="F22" s="102">
        <f t="shared" ref="F22:P22" si="1">$C$9*F9</f>
        <v>0</v>
      </c>
      <c r="G22" s="102">
        <f t="shared" si="1"/>
        <v>0</v>
      </c>
      <c r="H22" s="102">
        <f t="shared" si="1"/>
        <v>0</v>
      </c>
      <c r="I22" s="102">
        <f t="shared" si="1"/>
        <v>0</v>
      </c>
      <c r="J22" s="102">
        <f t="shared" si="1"/>
        <v>0</v>
      </c>
      <c r="K22" s="102">
        <f t="shared" si="1"/>
        <v>0</v>
      </c>
      <c r="L22" s="102">
        <f t="shared" si="1"/>
        <v>0</v>
      </c>
      <c r="M22" s="102">
        <f t="shared" si="1"/>
        <v>0</v>
      </c>
      <c r="N22" s="102">
        <f t="shared" si="1"/>
        <v>0</v>
      </c>
      <c r="O22" s="102">
        <f t="shared" si="1"/>
        <v>0</v>
      </c>
      <c r="P22" s="102">
        <f t="shared" si="1"/>
        <v>0</v>
      </c>
      <c r="Q22" s="98">
        <f t="shared" ref="Q22:Q40" si="2">SUM(E22:P22)</f>
        <v>0</v>
      </c>
    </row>
    <row r="23" spans="1:17" ht="15.6" x14ac:dyDescent="0.3">
      <c r="A23" s="97">
        <v>2</v>
      </c>
      <c r="B23" s="99">
        <f>B10</f>
        <v>0</v>
      </c>
      <c r="C23" s="100">
        <f t="shared" ref="C23:C33" si="3">C10</f>
        <v>0</v>
      </c>
      <c r="D23" s="101" t="s">
        <v>21</v>
      </c>
      <c r="E23" s="102">
        <f>$C$10*E10</f>
        <v>0</v>
      </c>
      <c r="F23" s="102">
        <f t="shared" ref="F23:O23" si="4">$C$10*F10</f>
        <v>0</v>
      </c>
      <c r="G23" s="102">
        <f t="shared" si="4"/>
        <v>0</v>
      </c>
      <c r="H23" s="102">
        <f t="shared" si="4"/>
        <v>0</v>
      </c>
      <c r="I23" s="102">
        <f t="shared" si="4"/>
        <v>0</v>
      </c>
      <c r="J23" s="102">
        <f t="shared" si="4"/>
        <v>0</v>
      </c>
      <c r="K23" s="102">
        <f t="shared" si="4"/>
        <v>0</v>
      </c>
      <c r="L23" s="102">
        <f t="shared" si="4"/>
        <v>0</v>
      </c>
      <c r="M23" s="102">
        <f t="shared" si="4"/>
        <v>0</v>
      </c>
      <c r="N23" s="102">
        <f t="shared" si="4"/>
        <v>0</v>
      </c>
      <c r="O23" s="102">
        <f t="shared" si="4"/>
        <v>0</v>
      </c>
      <c r="P23" s="102">
        <f>$C$10*P10</f>
        <v>0</v>
      </c>
      <c r="Q23" s="98">
        <f t="shared" si="2"/>
        <v>0</v>
      </c>
    </row>
    <row r="24" spans="1:17" ht="15.6" x14ac:dyDescent="0.3">
      <c r="A24" s="97">
        <v>3</v>
      </c>
      <c r="B24" s="99">
        <f t="shared" ref="B24:B33" si="5">B11</f>
        <v>0</v>
      </c>
      <c r="C24" s="100">
        <f t="shared" si="3"/>
        <v>0</v>
      </c>
      <c r="D24" s="101" t="s">
        <v>21</v>
      </c>
      <c r="E24" s="102">
        <f>$C$11*E11</f>
        <v>0</v>
      </c>
      <c r="F24" s="102">
        <f t="shared" ref="F24:P24" si="6">$C$11*F11</f>
        <v>0</v>
      </c>
      <c r="G24" s="102">
        <f t="shared" si="6"/>
        <v>0</v>
      </c>
      <c r="H24" s="102">
        <f t="shared" si="6"/>
        <v>0</v>
      </c>
      <c r="I24" s="102">
        <f t="shared" si="6"/>
        <v>0</v>
      </c>
      <c r="J24" s="102">
        <f t="shared" si="6"/>
        <v>0</v>
      </c>
      <c r="K24" s="102">
        <f t="shared" si="6"/>
        <v>0</v>
      </c>
      <c r="L24" s="102">
        <f t="shared" si="6"/>
        <v>0</v>
      </c>
      <c r="M24" s="102">
        <f t="shared" si="6"/>
        <v>0</v>
      </c>
      <c r="N24" s="102">
        <f t="shared" si="6"/>
        <v>0</v>
      </c>
      <c r="O24" s="102">
        <f t="shared" si="6"/>
        <v>0</v>
      </c>
      <c r="P24" s="102">
        <f t="shared" si="6"/>
        <v>0</v>
      </c>
      <c r="Q24" s="98">
        <f t="shared" si="2"/>
        <v>0</v>
      </c>
    </row>
    <row r="25" spans="1:17" ht="15.6" x14ac:dyDescent="0.3">
      <c r="A25" s="97">
        <v>4</v>
      </c>
      <c r="B25" s="99">
        <f t="shared" si="5"/>
        <v>0</v>
      </c>
      <c r="C25" s="100">
        <f t="shared" si="3"/>
        <v>0</v>
      </c>
      <c r="D25" s="101" t="s">
        <v>21</v>
      </c>
      <c r="E25" s="102">
        <f>$C$12*E12</f>
        <v>0</v>
      </c>
      <c r="F25" s="102">
        <f t="shared" ref="F25:P25" si="7">$C$12*F12</f>
        <v>0</v>
      </c>
      <c r="G25" s="102">
        <f t="shared" si="7"/>
        <v>0</v>
      </c>
      <c r="H25" s="102">
        <f t="shared" si="7"/>
        <v>0</v>
      </c>
      <c r="I25" s="102">
        <f t="shared" si="7"/>
        <v>0</v>
      </c>
      <c r="J25" s="102">
        <f t="shared" si="7"/>
        <v>0</v>
      </c>
      <c r="K25" s="102">
        <f t="shared" si="7"/>
        <v>0</v>
      </c>
      <c r="L25" s="102">
        <f t="shared" si="7"/>
        <v>0</v>
      </c>
      <c r="M25" s="102">
        <f t="shared" si="7"/>
        <v>0</v>
      </c>
      <c r="N25" s="102">
        <f t="shared" si="7"/>
        <v>0</v>
      </c>
      <c r="O25" s="102">
        <f t="shared" si="7"/>
        <v>0</v>
      </c>
      <c r="P25" s="102">
        <f t="shared" si="7"/>
        <v>0</v>
      </c>
      <c r="Q25" s="98">
        <f t="shared" si="2"/>
        <v>0</v>
      </c>
    </row>
    <row r="26" spans="1:17" ht="15.6" x14ac:dyDescent="0.3">
      <c r="A26" s="97">
        <v>5</v>
      </c>
      <c r="B26" s="99">
        <f t="shared" si="5"/>
        <v>0</v>
      </c>
      <c r="C26" s="100">
        <f t="shared" si="3"/>
        <v>0</v>
      </c>
      <c r="D26" s="101" t="s">
        <v>21</v>
      </c>
      <c r="E26" s="102">
        <f>$C$13*E13</f>
        <v>0</v>
      </c>
      <c r="F26" s="102">
        <f t="shared" ref="F26:O26" si="8">$C$13*F13</f>
        <v>0</v>
      </c>
      <c r="G26" s="102">
        <f t="shared" si="8"/>
        <v>0</v>
      </c>
      <c r="H26" s="102">
        <f t="shared" si="8"/>
        <v>0</v>
      </c>
      <c r="I26" s="102">
        <f t="shared" si="8"/>
        <v>0</v>
      </c>
      <c r="J26" s="102">
        <f t="shared" si="8"/>
        <v>0</v>
      </c>
      <c r="K26" s="102">
        <f t="shared" si="8"/>
        <v>0</v>
      </c>
      <c r="L26" s="102">
        <f t="shared" si="8"/>
        <v>0</v>
      </c>
      <c r="M26" s="102">
        <f t="shared" si="8"/>
        <v>0</v>
      </c>
      <c r="N26" s="102">
        <f t="shared" si="8"/>
        <v>0</v>
      </c>
      <c r="O26" s="102">
        <f t="shared" si="8"/>
        <v>0</v>
      </c>
      <c r="P26" s="102">
        <f>$C$13*P13</f>
        <v>0</v>
      </c>
      <c r="Q26" s="98">
        <f t="shared" si="2"/>
        <v>0</v>
      </c>
    </row>
    <row r="27" spans="1:17" ht="15.6" x14ac:dyDescent="0.3">
      <c r="A27" s="97">
        <v>6</v>
      </c>
      <c r="B27" s="99">
        <f t="shared" si="5"/>
        <v>0</v>
      </c>
      <c r="C27" s="100">
        <f t="shared" si="3"/>
        <v>0</v>
      </c>
      <c r="D27" s="101" t="s">
        <v>21</v>
      </c>
      <c r="E27" s="102">
        <f>$C$14*E14</f>
        <v>0</v>
      </c>
      <c r="F27" s="102">
        <f t="shared" ref="F27:P27" si="9">$C$14*F14</f>
        <v>0</v>
      </c>
      <c r="G27" s="102">
        <f t="shared" si="9"/>
        <v>0</v>
      </c>
      <c r="H27" s="102">
        <f t="shared" si="9"/>
        <v>0</v>
      </c>
      <c r="I27" s="102">
        <f t="shared" si="9"/>
        <v>0</v>
      </c>
      <c r="J27" s="102">
        <f t="shared" si="9"/>
        <v>0</v>
      </c>
      <c r="K27" s="102">
        <f t="shared" si="9"/>
        <v>0</v>
      </c>
      <c r="L27" s="102">
        <f t="shared" si="9"/>
        <v>0</v>
      </c>
      <c r="M27" s="102">
        <f t="shared" si="9"/>
        <v>0</v>
      </c>
      <c r="N27" s="102">
        <f t="shared" si="9"/>
        <v>0</v>
      </c>
      <c r="O27" s="102">
        <f t="shared" si="9"/>
        <v>0</v>
      </c>
      <c r="P27" s="102">
        <f t="shared" si="9"/>
        <v>0</v>
      </c>
      <c r="Q27" s="98">
        <f t="shared" si="2"/>
        <v>0</v>
      </c>
    </row>
    <row r="28" spans="1:17" ht="15.6" x14ac:dyDescent="0.3">
      <c r="A28" s="97">
        <v>7</v>
      </c>
      <c r="B28" s="99">
        <f t="shared" si="5"/>
        <v>0</v>
      </c>
      <c r="C28" s="100">
        <f t="shared" si="3"/>
        <v>0</v>
      </c>
      <c r="D28" s="101" t="s">
        <v>21</v>
      </c>
      <c r="E28" s="102">
        <f>$C$15*E15</f>
        <v>0</v>
      </c>
      <c r="F28" s="102">
        <f t="shared" ref="F28:O28" si="10">$C$15*F15</f>
        <v>0</v>
      </c>
      <c r="G28" s="102">
        <f t="shared" si="10"/>
        <v>0</v>
      </c>
      <c r="H28" s="102">
        <f t="shared" si="10"/>
        <v>0</v>
      </c>
      <c r="I28" s="102">
        <f t="shared" si="10"/>
        <v>0</v>
      </c>
      <c r="J28" s="102">
        <f t="shared" si="10"/>
        <v>0</v>
      </c>
      <c r="K28" s="102">
        <f t="shared" si="10"/>
        <v>0</v>
      </c>
      <c r="L28" s="102">
        <f t="shared" si="10"/>
        <v>0</v>
      </c>
      <c r="M28" s="102">
        <f t="shared" si="10"/>
        <v>0</v>
      </c>
      <c r="N28" s="102">
        <f t="shared" si="10"/>
        <v>0</v>
      </c>
      <c r="O28" s="102">
        <f t="shared" si="10"/>
        <v>0</v>
      </c>
      <c r="P28" s="102">
        <f>$C$15*P15</f>
        <v>0</v>
      </c>
      <c r="Q28" s="98">
        <f t="shared" si="2"/>
        <v>0</v>
      </c>
    </row>
    <row r="29" spans="1:17" ht="15.6" x14ac:dyDescent="0.3">
      <c r="A29" s="97">
        <v>8</v>
      </c>
      <c r="B29" s="99">
        <f t="shared" si="5"/>
        <v>0</v>
      </c>
      <c r="C29" s="100">
        <f t="shared" si="3"/>
        <v>0</v>
      </c>
      <c r="D29" s="101" t="s">
        <v>21</v>
      </c>
      <c r="E29" s="102">
        <f>$C$16*E16</f>
        <v>0</v>
      </c>
      <c r="F29" s="102">
        <f t="shared" ref="F29:P29" si="11">$C$16*F16</f>
        <v>0</v>
      </c>
      <c r="G29" s="102">
        <f t="shared" si="11"/>
        <v>0</v>
      </c>
      <c r="H29" s="102">
        <f t="shared" si="11"/>
        <v>0</v>
      </c>
      <c r="I29" s="102">
        <f t="shared" si="11"/>
        <v>0</v>
      </c>
      <c r="J29" s="102">
        <f t="shared" si="11"/>
        <v>0</v>
      </c>
      <c r="K29" s="102">
        <f t="shared" si="11"/>
        <v>0</v>
      </c>
      <c r="L29" s="102">
        <f t="shared" si="11"/>
        <v>0</v>
      </c>
      <c r="M29" s="102">
        <f t="shared" si="11"/>
        <v>0</v>
      </c>
      <c r="N29" s="102">
        <f t="shared" si="11"/>
        <v>0</v>
      </c>
      <c r="O29" s="102">
        <f t="shared" si="11"/>
        <v>0</v>
      </c>
      <c r="P29" s="102">
        <f t="shared" si="11"/>
        <v>0</v>
      </c>
      <c r="Q29" s="98">
        <f t="shared" si="2"/>
        <v>0</v>
      </c>
    </row>
    <row r="30" spans="1:17" ht="15.6" x14ac:dyDescent="0.3">
      <c r="A30" s="97">
        <v>9</v>
      </c>
      <c r="B30" s="99">
        <f t="shared" si="5"/>
        <v>0</v>
      </c>
      <c r="C30" s="100">
        <f t="shared" si="3"/>
        <v>0</v>
      </c>
      <c r="D30" s="101" t="s">
        <v>21</v>
      </c>
      <c r="E30" s="102">
        <f>$C$17*E17</f>
        <v>0</v>
      </c>
      <c r="F30" s="102">
        <f t="shared" ref="F30:P30" si="12">$C$17*F17</f>
        <v>0</v>
      </c>
      <c r="G30" s="102">
        <f t="shared" si="12"/>
        <v>0</v>
      </c>
      <c r="H30" s="102">
        <f t="shared" si="12"/>
        <v>0</v>
      </c>
      <c r="I30" s="102">
        <f t="shared" si="12"/>
        <v>0</v>
      </c>
      <c r="J30" s="102">
        <f t="shared" si="12"/>
        <v>0</v>
      </c>
      <c r="K30" s="102">
        <f t="shared" si="12"/>
        <v>0</v>
      </c>
      <c r="L30" s="102">
        <f t="shared" si="12"/>
        <v>0</v>
      </c>
      <c r="M30" s="102">
        <f t="shared" si="12"/>
        <v>0</v>
      </c>
      <c r="N30" s="102">
        <f t="shared" si="12"/>
        <v>0</v>
      </c>
      <c r="O30" s="102">
        <f t="shared" si="12"/>
        <v>0</v>
      </c>
      <c r="P30" s="102">
        <f t="shared" si="12"/>
        <v>0</v>
      </c>
      <c r="Q30" s="98">
        <f t="shared" si="2"/>
        <v>0</v>
      </c>
    </row>
    <row r="31" spans="1:17" ht="15.6" x14ac:dyDescent="0.3">
      <c r="A31" s="97">
        <v>10</v>
      </c>
      <c r="B31" s="99">
        <f t="shared" si="5"/>
        <v>0</v>
      </c>
      <c r="C31" s="100">
        <f t="shared" si="3"/>
        <v>0</v>
      </c>
      <c r="D31" s="101" t="s">
        <v>21</v>
      </c>
      <c r="E31" s="102">
        <f>$C$18*E18</f>
        <v>0</v>
      </c>
      <c r="F31" s="102">
        <f t="shared" ref="F31:P31" si="13">$C$18*F18</f>
        <v>0</v>
      </c>
      <c r="G31" s="102">
        <f t="shared" si="13"/>
        <v>0</v>
      </c>
      <c r="H31" s="102">
        <f t="shared" si="13"/>
        <v>0</v>
      </c>
      <c r="I31" s="102">
        <f t="shared" si="13"/>
        <v>0</v>
      </c>
      <c r="J31" s="102">
        <f t="shared" si="13"/>
        <v>0</v>
      </c>
      <c r="K31" s="102">
        <f t="shared" si="13"/>
        <v>0</v>
      </c>
      <c r="L31" s="102">
        <f t="shared" si="13"/>
        <v>0</v>
      </c>
      <c r="M31" s="102">
        <f t="shared" si="13"/>
        <v>0</v>
      </c>
      <c r="N31" s="102">
        <f t="shared" si="13"/>
        <v>0</v>
      </c>
      <c r="O31" s="102">
        <f t="shared" si="13"/>
        <v>0</v>
      </c>
      <c r="P31" s="102">
        <f t="shared" si="13"/>
        <v>0</v>
      </c>
      <c r="Q31" s="98">
        <f t="shared" si="2"/>
        <v>0</v>
      </c>
    </row>
    <row r="32" spans="1:17" ht="15.6" x14ac:dyDescent="0.3">
      <c r="A32" s="97">
        <v>11</v>
      </c>
      <c r="B32" s="99">
        <f t="shared" si="5"/>
        <v>0</v>
      </c>
      <c r="C32" s="100">
        <f t="shared" si="3"/>
        <v>0</v>
      </c>
      <c r="D32" s="101" t="s">
        <v>21</v>
      </c>
      <c r="E32" s="102">
        <f>$C$19*E19</f>
        <v>0</v>
      </c>
      <c r="F32" s="102">
        <f t="shared" ref="F32:P32" si="14">$C$19*F19</f>
        <v>0</v>
      </c>
      <c r="G32" s="102">
        <f t="shared" si="14"/>
        <v>0</v>
      </c>
      <c r="H32" s="102">
        <f t="shared" si="14"/>
        <v>0</v>
      </c>
      <c r="I32" s="102">
        <f t="shared" si="14"/>
        <v>0</v>
      </c>
      <c r="J32" s="102">
        <f t="shared" si="14"/>
        <v>0</v>
      </c>
      <c r="K32" s="102">
        <f t="shared" si="14"/>
        <v>0</v>
      </c>
      <c r="L32" s="102">
        <f t="shared" si="14"/>
        <v>0</v>
      </c>
      <c r="M32" s="102">
        <f t="shared" si="14"/>
        <v>0</v>
      </c>
      <c r="N32" s="102">
        <f t="shared" si="14"/>
        <v>0</v>
      </c>
      <c r="O32" s="102">
        <f t="shared" si="14"/>
        <v>0</v>
      </c>
      <c r="P32" s="102">
        <f t="shared" si="14"/>
        <v>0</v>
      </c>
      <c r="Q32" s="98">
        <f t="shared" si="2"/>
        <v>0</v>
      </c>
    </row>
    <row r="33" spans="1:17" ht="15.6" x14ac:dyDescent="0.3">
      <c r="A33" s="97">
        <v>12</v>
      </c>
      <c r="B33" s="99">
        <f t="shared" si="5"/>
        <v>0</v>
      </c>
      <c r="C33" s="100">
        <f t="shared" si="3"/>
        <v>0</v>
      </c>
      <c r="D33" s="101" t="s">
        <v>21</v>
      </c>
      <c r="E33" s="102">
        <f>$C$20*E20</f>
        <v>0</v>
      </c>
      <c r="F33" s="102">
        <f t="shared" ref="F33:P33" si="15">$C$20*F20</f>
        <v>0</v>
      </c>
      <c r="G33" s="102">
        <f t="shared" si="15"/>
        <v>0</v>
      </c>
      <c r="H33" s="102">
        <f t="shared" si="15"/>
        <v>0</v>
      </c>
      <c r="I33" s="102">
        <f t="shared" si="15"/>
        <v>0</v>
      </c>
      <c r="J33" s="102">
        <f t="shared" si="15"/>
        <v>0</v>
      </c>
      <c r="K33" s="102">
        <f t="shared" si="15"/>
        <v>0</v>
      </c>
      <c r="L33" s="102">
        <f t="shared" si="15"/>
        <v>0</v>
      </c>
      <c r="M33" s="102">
        <f t="shared" si="15"/>
        <v>0</v>
      </c>
      <c r="N33" s="102">
        <f t="shared" si="15"/>
        <v>0</v>
      </c>
      <c r="O33" s="102">
        <f t="shared" si="15"/>
        <v>0</v>
      </c>
      <c r="P33" s="102">
        <f t="shared" si="15"/>
        <v>0</v>
      </c>
      <c r="Q33" s="98">
        <f t="shared" si="2"/>
        <v>0</v>
      </c>
    </row>
    <row r="34" spans="1:17" ht="15.6" x14ac:dyDescent="0.3">
      <c r="A34" s="125" t="s">
        <v>84</v>
      </c>
      <c r="B34" s="141"/>
      <c r="C34" s="13"/>
      <c r="D34" s="27" t="s">
        <v>21</v>
      </c>
      <c r="E34" s="16">
        <f>SUM(E22:E33)</f>
        <v>0</v>
      </c>
      <c r="F34" s="16">
        <f>SUM(F22:F33)</f>
        <v>0</v>
      </c>
      <c r="G34" s="16">
        <f t="shared" ref="G34:O34" si="16">SUM(G22:G33)</f>
        <v>0</v>
      </c>
      <c r="H34" s="16">
        <f t="shared" si="16"/>
        <v>0</v>
      </c>
      <c r="I34" s="16">
        <f t="shared" si="16"/>
        <v>0</v>
      </c>
      <c r="J34" s="16">
        <f t="shared" si="16"/>
        <v>0</v>
      </c>
      <c r="K34" s="16">
        <f t="shared" si="16"/>
        <v>0</v>
      </c>
      <c r="L34" s="16">
        <f t="shared" si="16"/>
        <v>0</v>
      </c>
      <c r="M34" s="16">
        <f t="shared" si="16"/>
        <v>0</v>
      </c>
      <c r="N34" s="16">
        <f t="shared" si="16"/>
        <v>0</v>
      </c>
      <c r="O34" s="16">
        <f t="shared" si="16"/>
        <v>0</v>
      </c>
      <c r="P34" s="16">
        <f>SUM(P22:P33)</f>
        <v>0</v>
      </c>
      <c r="Q34" s="17">
        <f>SUM(E34:P34)</f>
        <v>0</v>
      </c>
    </row>
    <row r="35" spans="1:17" ht="15.75" customHeight="1" x14ac:dyDescent="0.3">
      <c r="A35" s="97">
        <v>13</v>
      </c>
      <c r="B35" s="99" t="s">
        <v>22</v>
      </c>
      <c r="C35" s="103"/>
      <c r="D35" s="101" t="s">
        <v>21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98">
        <f>SUM(E35:P35)</f>
        <v>0</v>
      </c>
    </row>
    <row r="36" spans="1:17" ht="15.75" customHeight="1" x14ac:dyDescent="0.3">
      <c r="A36" s="97">
        <v>14</v>
      </c>
      <c r="B36" s="99" t="s">
        <v>23</v>
      </c>
      <c r="C36" s="103"/>
      <c r="D36" s="101" t="s">
        <v>21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98">
        <f t="shared" si="2"/>
        <v>0</v>
      </c>
    </row>
    <row r="37" spans="1:17" ht="15.75" customHeight="1" x14ac:dyDescent="0.3">
      <c r="A37" s="97">
        <v>15</v>
      </c>
      <c r="B37" s="99" t="s">
        <v>24</v>
      </c>
      <c r="C37" s="103"/>
      <c r="D37" s="101" t="s">
        <v>21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98">
        <f t="shared" si="2"/>
        <v>0</v>
      </c>
    </row>
    <row r="38" spans="1:17" ht="15.75" customHeight="1" x14ac:dyDescent="0.3">
      <c r="A38" s="97">
        <v>16</v>
      </c>
      <c r="B38" s="99" t="s">
        <v>25</v>
      </c>
      <c r="C38" s="103"/>
      <c r="D38" s="101" t="s">
        <v>21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98">
        <f t="shared" si="2"/>
        <v>0</v>
      </c>
    </row>
    <row r="39" spans="1:17" ht="15.75" customHeight="1" x14ac:dyDescent="0.3">
      <c r="A39" s="97">
        <v>17</v>
      </c>
      <c r="B39" s="99" t="s">
        <v>26</v>
      </c>
      <c r="C39" s="103"/>
      <c r="D39" s="101" t="s">
        <v>21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98">
        <f t="shared" si="2"/>
        <v>0</v>
      </c>
    </row>
    <row r="40" spans="1:17" ht="15.75" customHeight="1" x14ac:dyDescent="0.3">
      <c r="A40" s="97">
        <v>18</v>
      </c>
      <c r="B40" s="99" t="s">
        <v>79</v>
      </c>
      <c r="C40" s="103"/>
      <c r="D40" s="101" t="s">
        <v>21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98">
        <f t="shared" si="2"/>
        <v>0</v>
      </c>
    </row>
    <row r="41" spans="1:17" ht="15.75" customHeight="1" x14ac:dyDescent="0.3">
      <c r="A41" s="127" t="s">
        <v>27</v>
      </c>
      <c r="B41" s="128"/>
      <c r="C41" s="15"/>
      <c r="D41" s="27" t="s">
        <v>21</v>
      </c>
      <c r="E41" s="16">
        <f t="shared" ref="E41:P41" si="17">SUM(E35:E40)+E34</f>
        <v>0</v>
      </c>
      <c r="F41" s="16">
        <f t="shared" si="17"/>
        <v>0</v>
      </c>
      <c r="G41" s="16">
        <f t="shared" si="17"/>
        <v>0</v>
      </c>
      <c r="H41" s="16">
        <f t="shared" si="17"/>
        <v>0</v>
      </c>
      <c r="I41" s="16">
        <f t="shared" si="17"/>
        <v>0</v>
      </c>
      <c r="J41" s="16">
        <f t="shared" si="17"/>
        <v>0</v>
      </c>
      <c r="K41" s="16">
        <f t="shared" si="17"/>
        <v>0</v>
      </c>
      <c r="L41" s="16">
        <f t="shared" si="17"/>
        <v>0</v>
      </c>
      <c r="M41" s="16">
        <f t="shared" si="17"/>
        <v>0</v>
      </c>
      <c r="N41" s="16">
        <f t="shared" si="17"/>
        <v>0</v>
      </c>
      <c r="O41" s="16">
        <f t="shared" si="17"/>
        <v>0</v>
      </c>
      <c r="P41" s="16">
        <f t="shared" si="17"/>
        <v>0</v>
      </c>
      <c r="Q41" s="17">
        <f>SUM(Q34:Q40)</f>
        <v>0</v>
      </c>
    </row>
    <row r="42" spans="1:17" ht="15.75" customHeight="1" x14ac:dyDescent="0.3">
      <c r="A42" s="97">
        <v>19</v>
      </c>
      <c r="B42" s="99" t="s">
        <v>28</v>
      </c>
      <c r="C42" s="103"/>
      <c r="D42" s="14" t="s">
        <v>21</v>
      </c>
      <c r="E42" s="18">
        <f t="shared" ref="E42:P42" si="18">SUM(E43:E44)</f>
        <v>0</v>
      </c>
      <c r="F42" s="18">
        <f t="shared" si="18"/>
        <v>0</v>
      </c>
      <c r="G42" s="18">
        <f t="shared" si="18"/>
        <v>0</v>
      </c>
      <c r="H42" s="18">
        <f t="shared" si="18"/>
        <v>0</v>
      </c>
      <c r="I42" s="18">
        <f t="shared" si="18"/>
        <v>0</v>
      </c>
      <c r="J42" s="18">
        <f t="shared" si="18"/>
        <v>0</v>
      </c>
      <c r="K42" s="18">
        <f t="shared" si="18"/>
        <v>0</v>
      </c>
      <c r="L42" s="18">
        <f t="shared" si="18"/>
        <v>0</v>
      </c>
      <c r="M42" s="18">
        <f t="shared" si="18"/>
        <v>0</v>
      </c>
      <c r="N42" s="18">
        <f t="shared" si="18"/>
        <v>0</v>
      </c>
      <c r="O42" s="18">
        <f t="shared" si="18"/>
        <v>0</v>
      </c>
      <c r="P42" s="18">
        <f t="shared" si="18"/>
        <v>0</v>
      </c>
      <c r="Q42" s="19">
        <f t="shared" ref="Q42:Q58" si="19">SUM(E42:P42)</f>
        <v>0</v>
      </c>
    </row>
    <row r="43" spans="1:17" ht="30.75" customHeight="1" x14ac:dyDescent="0.3">
      <c r="A43" s="97">
        <v>20</v>
      </c>
      <c r="B43" s="99" t="s">
        <v>51</v>
      </c>
      <c r="C43" s="103"/>
      <c r="D43" s="101" t="s">
        <v>21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98">
        <f t="shared" si="19"/>
        <v>0</v>
      </c>
    </row>
    <row r="44" spans="1:17" ht="15.75" customHeight="1" x14ac:dyDescent="0.3">
      <c r="A44" s="97">
        <v>21</v>
      </c>
      <c r="B44" s="99" t="s">
        <v>29</v>
      </c>
      <c r="C44" s="103"/>
      <c r="D44" s="101" t="s">
        <v>21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98">
        <f t="shared" si="19"/>
        <v>0</v>
      </c>
    </row>
    <row r="45" spans="1:17" ht="15.75" customHeight="1" x14ac:dyDescent="0.3">
      <c r="A45" s="97">
        <v>22</v>
      </c>
      <c r="B45" s="99" t="s">
        <v>30</v>
      </c>
      <c r="C45" s="103"/>
      <c r="D45" s="101" t="s">
        <v>21</v>
      </c>
      <c r="E45" s="18">
        <f>SUM(E46:E48)</f>
        <v>0</v>
      </c>
      <c r="F45" s="18">
        <f t="shared" ref="F45:O45" si="20">SUM(F46:F48)</f>
        <v>0</v>
      </c>
      <c r="G45" s="18">
        <f t="shared" si="20"/>
        <v>0</v>
      </c>
      <c r="H45" s="18">
        <f t="shared" si="20"/>
        <v>0</v>
      </c>
      <c r="I45" s="18">
        <f t="shared" si="20"/>
        <v>0</v>
      </c>
      <c r="J45" s="18">
        <f t="shared" si="20"/>
        <v>0</v>
      </c>
      <c r="K45" s="18">
        <f t="shared" si="20"/>
        <v>0</v>
      </c>
      <c r="L45" s="18">
        <f t="shared" si="20"/>
        <v>0</v>
      </c>
      <c r="M45" s="18">
        <f t="shared" si="20"/>
        <v>0</v>
      </c>
      <c r="N45" s="18">
        <f t="shared" si="20"/>
        <v>0</v>
      </c>
      <c r="O45" s="18">
        <f t="shared" si="20"/>
        <v>0</v>
      </c>
      <c r="P45" s="18">
        <f>SUM(P46:P48)</f>
        <v>0</v>
      </c>
      <c r="Q45" s="98">
        <f t="shared" si="19"/>
        <v>0</v>
      </c>
    </row>
    <row r="46" spans="1:17" ht="15.75" customHeight="1" x14ac:dyDescent="0.3">
      <c r="A46" s="97">
        <v>23</v>
      </c>
      <c r="B46" s="99" t="s">
        <v>52</v>
      </c>
      <c r="C46" s="103"/>
      <c r="D46" s="101" t="s">
        <v>21</v>
      </c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98">
        <f t="shared" si="19"/>
        <v>0</v>
      </c>
    </row>
    <row r="47" spans="1:17" ht="15.75" customHeight="1" x14ac:dyDescent="0.3">
      <c r="A47" s="97">
        <v>24</v>
      </c>
      <c r="B47" s="99" t="s">
        <v>43</v>
      </c>
      <c r="C47" s="103"/>
      <c r="D47" s="101" t="s">
        <v>21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98">
        <f t="shared" si="19"/>
        <v>0</v>
      </c>
    </row>
    <row r="48" spans="1:17" ht="15.75" customHeight="1" x14ac:dyDescent="0.3">
      <c r="A48" s="104">
        <v>25</v>
      </c>
      <c r="B48" s="105" t="s">
        <v>31</v>
      </c>
      <c r="C48" s="106"/>
      <c r="D48" s="101" t="s">
        <v>21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122">
        <f t="shared" si="19"/>
        <v>0</v>
      </c>
    </row>
    <row r="49" spans="1:17" ht="15.75" customHeight="1" x14ac:dyDescent="0.3">
      <c r="A49" s="107">
        <v>26</v>
      </c>
      <c r="B49" s="108" t="s">
        <v>78</v>
      </c>
      <c r="C49" s="109"/>
      <c r="D49" s="101" t="s">
        <v>21</v>
      </c>
      <c r="E49" s="25">
        <f>SUM(E50:E52)</f>
        <v>0</v>
      </c>
      <c r="F49" s="25">
        <f t="shared" ref="F49:P49" si="21">SUM(F50:F52)</f>
        <v>0</v>
      </c>
      <c r="G49" s="25">
        <f t="shared" si="21"/>
        <v>0</v>
      </c>
      <c r="H49" s="25">
        <f t="shared" si="21"/>
        <v>0</v>
      </c>
      <c r="I49" s="25">
        <f t="shared" si="21"/>
        <v>0</v>
      </c>
      <c r="J49" s="25">
        <f t="shared" si="21"/>
        <v>0</v>
      </c>
      <c r="K49" s="25">
        <f t="shared" si="21"/>
        <v>0</v>
      </c>
      <c r="L49" s="25">
        <f t="shared" si="21"/>
        <v>0</v>
      </c>
      <c r="M49" s="25">
        <f t="shared" si="21"/>
        <v>0</v>
      </c>
      <c r="N49" s="25">
        <f t="shared" si="21"/>
        <v>0</v>
      </c>
      <c r="O49" s="25">
        <f t="shared" si="21"/>
        <v>0</v>
      </c>
      <c r="P49" s="25">
        <f t="shared" si="21"/>
        <v>0</v>
      </c>
      <c r="Q49" s="123">
        <f t="shared" si="19"/>
        <v>0</v>
      </c>
    </row>
    <row r="50" spans="1:17" ht="15.75" customHeight="1" x14ac:dyDescent="0.3">
      <c r="A50" s="97">
        <v>27</v>
      </c>
      <c r="B50" s="99" t="s">
        <v>53</v>
      </c>
      <c r="C50" s="103"/>
      <c r="D50" s="101" t="s">
        <v>21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98">
        <f t="shared" si="19"/>
        <v>0</v>
      </c>
    </row>
    <row r="51" spans="1:17" ht="15.75" customHeight="1" x14ac:dyDescent="0.3">
      <c r="A51" s="97">
        <v>28</v>
      </c>
      <c r="B51" s="99" t="s">
        <v>43</v>
      </c>
      <c r="C51" s="103"/>
      <c r="D51" s="101" t="s">
        <v>21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98">
        <f t="shared" si="19"/>
        <v>0</v>
      </c>
    </row>
    <row r="52" spans="1:17" ht="15.75" customHeight="1" x14ac:dyDescent="0.3">
      <c r="A52" s="97">
        <v>29</v>
      </c>
      <c r="B52" s="99" t="s">
        <v>54</v>
      </c>
      <c r="C52" s="103"/>
      <c r="D52" s="101" t="s">
        <v>21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98">
        <f t="shared" si="19"/>
        <v>0</v>
      </c>
    </row>
    <row r="53" spans="1:17" ht="15.75" customHeight="1" x14ac:dyDescent="0.3">
      <c r="A53" s="97">
        <v>30</v>
      </c>
      <c r="B53" s="99" t="s">
        <v>32</v>
      </c>
      <c r="C53" s="103"/>
      <c r="D53" s="101" t="s">
        <v>21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98">
        <f t="shared" si="19"/>
        <v>0</v>
      </c>
    </row>
    <row r="54" spans="1:17" ht="15.75" customHeight="1" x14ac:dyDescent="0.3">
      <c r="A54" s="97">
        <v>31</v>
      </c>
      <c r="B54" s="99" t="s">
        <v>77</v>
      </c>
      <c r="C54" s="103"/>
      <c r="D54" s="27" t="s">
        <v>21</v>
      </c>
      <c r="E54" s="18">
        <f>SUM(E55:E57)</f>
        <v>0</v>
      </c>
      <c r="F54" s="18">
        <f t="shared" ref="F54:P54" si="22">SUM(F55:F57)</f>
        <v>0</v>
      </c>
      <c r="G54" s="18">
        <f t="shared" si="22"/>
        <v>0</v>
      </c>
      <c r="H54" s="18">
        <f t="shared" si="22"/>
        <v>0</v>
      </c>
      <c r="I54" s="18">
        <f t="shared" si="22"/>
        <v>0</v>
      </c>
      <c r="J54" s="18">
        <f t="shared" si="22"/>
        <v>0</v>
      </c>
      <c r="K54" s="18">
        <f t="shared" si="22"/>
        <v>0</v>
      </c>
      <c r="L54" s="18">
        <f t="shared" si="22"/>
        <v>0</v>
      </c>
      <c r="M54" s="18">
        <f t="shared" si="22"/>
        <v>0</v>
      </c>
      <c r="N54" s="18">
        <f t="shared" si="22"/>
        <v>0</v>
      </c>
      <c r="O54" s="18">
        <f t="shared" si="22"/>
        <v>0</v>
      </c>
      <c r="P54" s="18">
        <f t="shared" si="22"/>
        <v>0</v>
      </c>
      <c r="Q54" s="19">
        <f t="shared" si="19"/>
        <v>0</v>
      </c>
    </row>
    <row r="55" spans="1:17" ht="15.75" customHeight="1" x14ac:dyDescent="0.3">
      <c r="A55" s="97">
        <v>32</v>
      </c>
      <c r="B55" s="99" t="s">
        <v>33</v>
      </c>
      <c r="C55" s="103"/>
      <c r="D55" s="101" t="s">
        <v>21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98">
        <f t="shared" si="19"/>
        <v>0</v>
      </c>
    </row>
    <row r="56" spans="1:17" ht="15.75" customHeight="1" x14ac:dyDescent="0.3">
      <c r="A56" s="97">
        <v>33</v>
      </c>
      <c r="B56" s="99" t="s">
        <v>34</v>
      </c>
      <c r="C56" s="103"/>
      <c r="D56" s="101" t="s">
        <v>21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98">
        <f t="shared" si="19"/>
        <v>0</v>
      </c>
    </row>
    <row r="57" spans="1:17" ht="15.75" customHeight="1" x14ac:dyDescent="0.3">
      <c r="A57" s="97">
        <v>34</v>
      </c>
      <c r="B57" s="99" t="s">
        <v>35</v>
      </c>
      <c r="C57" s="103"/>
      <c r="D57" s="101" t="s">
        <v>21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98">
        <f t="shared" si="19"/>
        <v>0</v>
      </c>
    </row>
    <row r="58" spans="1:17" ht="15.75" customHeight="1" x14ac:dyDescent="0.3">
      <c r="A58" s="125" t="s">
        <v>36</v>
      </c>
      <c r="B58" s="126"/>
      <c r="C58" s="14"/>
      <c r="D58" s="14" t="s">
        <v>21</v>
      </c>
      <c r="E58" s="20">
        <f>E42+E45+E49+E53+E54</f>
        <v>0</v>
      </c>
      <c r="F58" s="20">
        <f t="shared" ref="F58:P58" si="23">F42+F45+F49+F53+F54</f>
        <v>0</v>
      </c>
      <c r="G58" s="20">
        <f t="shared" si="23"/>
        <v>0</v>
      </c>
      <c r="H58" s="20">
        <f t="shared" si="23"/>
        <v>0</v>
      </c>
      <c r="I58" s="20">
        <f t="shared" si="23"/>
        <v>0</v>
      </c>
      <c r="J58" s="20">
        <f t="shared" si="23"/>
        <v>0</v>
      </c>
      <c r="K58" s="20">
        <f t="shared" si="23"/>
        <v>0</v>
      </c>
      <c r="L58" s="20">
        <f t="shared" si="23"/>
        <v>0</v>
      </c>
      <c r="M58" s="20">
        <f t="shared" si="23"/>
        <v>0</v>
      </c>
      <c r="N58" s="20">
        <f t="shared" si="23"/>
        <v>0</v>
      </c>
      <c r="O58" s="20">
        <f t="shared" si="23"/>
        <v>0</v>
      </c>
      <c r="P58" s="20">
        <f t="shared" si="23"/>
        <v>0</v>
      </c>
      <c r="Q58" s="21">
        <f t="shared" si="19"/>
        <v>0</v>
      </c>
    </row>
    <row r="59" spans="1:17" ht="15.75" customHeight="1" x14ac:dyDescent="0.3">
      <c r="A59" s="125" t="s">
        <v>37</v>
      </c>
      <c r="B59" s="126"/>
      <c r="C59" s="14"/>
      <c r="D59" s="14" t="s">
        <v>21</v>
      </c>
      <c r="E59" s="20">
        <f t="shared" ref="E59:Q59" si="24">E41-E58</f>
        <v>0</v>
      </c>
      <c r="F59" s="20">
        <f t="shared" si="24"/>
        <v>0</v>
      </c>
      <c r="G59" s="20">
        <f t="shared" si="24"/>
        <v>0</v>
      </c>
      <c r="H59" s="20">
        <f t="shared" si="24"/>
        <v>0</v>
      </c>
      <c r="I59" s="20">
        <f t="shared" si="24"/>
        <v>0</v>
      </c>
      <c r="J59" s="20">
        <f t="shared" si="24"/>
        <v>0</v>
      </c>
      <c r="K59" s="20">
        <f t="shared" si="24"/>
        <v>0</v>
      </c>
      <c r="L59" s="20">
        <f t="shared" si="24"/>
        <v>0</v>
      </c>
      <c r="M59" s="20">
        <f t="shared" si="24"/>
        <v>0</v>
      </c>
      <c r="N59" s="20">
        <f t="shared" si="24"/>
        <v>0</v>
      </c>
      <c r="O59" s="20">
        <f t="shared" si="24"/>
        <v>0</v>
      </c>
      <c r="P59" s="20">
        <f t="shared" si="24"/>
        <v>0</v>
      </c>
      <c r="Q59" s="21">
        <f t="shared" si="24"/>
        <v>0</v>
      </c>
    </row>
    <row r="60" spans="1:17" ht="15.75" customHeight="1" x14ac:dyDescent="0.3">
      <c r="A60" s="125" t="s">
        <v>38</v>
      </c>
      <c r="B60" s="126"/>
      <c r="C60" s="110"/>
      <c r="D60" s="14" t="s">
        <v>21</v>
      </c>
      <c r="E60" s="20">
        <f>C60</f>
        <v>0</v>
      </c>
      <c r="F60" s="20">
        <f>E61</f>
        <v>0</v>
      </c>
      <c r="G60" s="20">
        <f t="shared" ref="G60:P60" si="25">F61</f>
        <v>0</v>
      </c>
      <c r="H60" s="20">
        <f t="shared" si="25"/>
        <v>0</v>
      </c>
      <c r="I60" s="20">
        <f t="shared" si="25"/>
        <v>0</v>
      </c>
      <c r="J60" s="20">
        <f t="shared" si="25"/>
        <v>0</v>
      </c>
      <c r="K60" s="20">
        <f t="shared" si="25"/>
        <v>0</v>
      </c>
      <c r="L60" s="20">
        <f t="shared" si="25"/>
        <v>0</v>
      </c>
      <c r="M60" s="20">
        <f t="shared" si="25"/>
        <v>0</v>
      </c>
      <c r="N60" s="20">
        <f t="shared" si="25"/>
        <v>0</v>
      </c>
      <c r="O60" s="20">
        <f t="shared" si="25"/>
        <v>0</v>
      </c>
      <c r="P60" s="20">
        <f t="shared" si="25"/>
        <v>0</v>
      </c>
      <c r="Q60" s="21">
        <f>C60</f>
        <v>0</v>
      </c>
    </row>
    <row r="61" spans="1:17" ht="15.75" customHeight="1" x14ac:dyDescent="0.3">
      <c r="A61" s="127" t="s">
        <v>39</v>
      </c>
      <c r="B61" s="128"/>
      <c r="C61" s="24"/>
      <c r="D61" s="14" t="s">
        <v>21</v>
      </c>
      <c r="E61" s="22">
        <f>E59+E60</f>
        <v>0</v>
      </c>
      <c r="F61" s="22">
        <f>F59+F60</f>
        <v>0</v>
      </c>
      <c r="G61" s="22">
        <f t="shared" ref="G61:O61" si="26">G59+G60</f>
        <v>0</v>
      </c>
      <c r="H61" s="22">
        <f t="shared" si="26"/>
        <v>0</v>
      </c>
      <c r="I61" s="22">
        <f t="shared" si="26"/>
        <v>0</v>
      </c>
      <c r="J61" s="22">
        <f t="shared" si="26"/>
        <v>0</v>
      </c>
      <c r="K61" s="22">
        <f t="shared" si="26"/>
        <v>0</v>
      </c>
      <c r="L61" s="22">
        <f t="shared" si="26"/>
        <v>0</v>
      </c>
      <c r="M61" s="22">
        <f t="shared" si="26"/>
        <v>0</v>
      </c>
      <c r="N61" s="22">
        <f t="shared" si="26"/>
        <v>0</v>
      </c>
      <c r="O61" s="22">
        <f t="shared" si="26"/>
        <v>0</v>
      </c>
      <c r="P61" s="22">
        <f>P59+P60</f>
        <v>0</v>
      </c>
      <c r="Q61" s="23">
        <f>Q59+Q60</f>
        <v>0</v>
      </c>
    </row>
  </sheetData>
  <sheetProtection algorithmName="SHA-512" hashValue="6bWETNmuhwnAbl7ngDBD5bkh8m7JxzOUqab7fXZuvZUu6tw0VtvtbEY/HHNlMJjwuFOTaoja+GuqSoaSdMIZVQ==" saltValue="IVTTD5YKi9Bz4+NV6mWHoQ==" spinCount="100000" sheet="1" objects="1" scenarios="1"/>
  <mergeCells count="16">
    <mergeCell ref="A60:B60"/>
    <mergeCell ref="A61:B61"/>
    <mergeCell ref="A1:O1"/>
    <mergeCell ref="P1:Q3"/>
    <mergeCell ref="B2:O2"/>
    <mergeCell ref="B3:O3"/>
    <mergeCell ref="A4:Q4"/>
    <mergeCell ref="A8:Q8"/>
    <mergeCell ref="A21:Q21"/>
    <mergeCell ref="A34:B34"/>
    <mergeCell ref="A41:B41"/>
    <mergeCell ref="A58:B58"/>
    <mergeCell ref="A59:B59"/>
    <mergeCell ref="A5:P5"/>
    <mergeCell ref="E6:P6"/>
    <mergeCell ref="Q6:Q7"/>
  </mergeCells>
  <dataValidations count="1">
    <dataValidation errorStyle="information" allowBlank="1" showInputMessage="1" showErrorMessage="1" sqref="E22:Q33 JA22:JM33 SW22:TI33 ACS22:ADE33 AMO22:ANA33 AWK22:AWW33 BGG22:BGS33 BQC22:BQO33 BZY22:CAK33 CJU22:CKG33 CTQ22:CUC33 DDM22:DDY33 DNI22:DNU33 DXE22:DXQ33 EHA22:EHM33 EQW22:ERI33 FAS22:FBE33 FKO22:FLA33 FUK22:FUW33 GEG22:GES33 GOC22:GOO33 GXY22:GYK33 HHU22:HIG33 HRQ22:HSC33 IBM22:IBY33 ILI22:ILU33 IVE22:IVQ33 JFA22:JFM33 JOW22:JPI33 JYS22:JZE33 KIO22:KJA33 KSK22:KSW33 LCG22:LCS33 LMC22:LMO33 LVY22:LWK33 MFU22:MGG33 MPQ22:MQC33 MZM22:MZY33 NJI22:NJU33 NTE22:NTQ33 ODA22:ODM33 OMW22:ONI33 OWS22:OXE33 PGO22:PHA33 PQK22:PQW33 QAG22:QAS33 QKC22:QKO33 QTY22:QUK33 RDU22:REG33 RNQ22:ROC33 RXM22:RXY33 SHI22:SHU33 SRE22:SRQ33 TBA22:TBM33 TKW22:TLI33 TUS22:TVE33 UEO22:UFA33 UOK22:UOW33 UYG22:UYS33 VIC22:VIO33 VRY22:VSK33 WBU22:WCG33 WLQ22:WMC33 WVM22:WVY33 E65558:Q65569 JA65558:JM65569 SW65558:TI65569 ACS65558:ADE65569 AMO65558:ANA65569 AWK65558:AWW65569 BGG65558:BGS65569 BQC65558:BQO65569 BZY65558:CAK65569 CJU65558:CKG65569 CTQ65558:CUC65569 DDM65558:DDY65569 DNI65558:DNU65569 DXE65558:DXQ65569 EHA65558:EHM65569 EQW65558:ERI65569 FAS65558:FBE65569 FKO65558:FLA65569 FUK65558:FUW65569 GEG65558:GES65569 GOC65558:GOO65569 GXY65558:GYK65569 HHU65558:HIG65569 HRQ65558:HSC65569 IBM65558:IBY65569 ILI65558:ILU65569 IVE65558:IVQ65569 JFA65558:JFM65569 JOW65558:JPI65569 JYS65558:JZE65569 KIO65558:KJA65569 KSK65558:KSW65569 LCG65558:LCS65569 LMC65558:LMO65569 LVY65558:LWK65569 MFU65558:MGG65569 MPQ65558:MQC65569 MZM65558:MZY65569 NJI65558:NJU65569 NTE65558:NTQ65569 ODA65558:ODM65569 OMW65558:ONI65569 OWS65558:OXE65569 PGO65558:PHA65569 PQK65558:PQW65569 QAG65558:QAS65569 QKC65558:QKO65569 QTY65558:QUK65569 RDU65558:REG65569 RNQ65558:ROC65569 RXM65558:RXY65569 SHI65558:SHU65569 SRE65558:SRQ65569 TBA65558:TBM65569 TKW65558:TLI65569 TUS65558:TVE65569 UEO65558:UFA65569 UOK65558:UOW65569 UYG65558:UYS65569 VIC65558:VIO65569 VRY65558:VSK65569 WBU65558:WCG65569 WLQ65558:WMC65569 WVM65558:WVY65569 E131094:Q131105 JA131094:JM131105 SW131094:TI131105 ACS131094:ADE131105 AMO131094:ANA131105 AWK131094:AWW131105 BGG131094:BGS131105 BQC131094:BQO131105 BZY131094:CAK131105 CJU131094:CKG131105 CTQ131094:CUC131105 DDM131094:DDY131105 DNI131094:DNU131105 DXE131094:DXQ131105 EHA131094:EHM131105 EQW131094:ERI131105 FAS131094:FBE131105 FKO131094:FLA131105 FUK131094:FUW131105 GEG131094:GES131105 GOC131094:GOO131105 GXY131094:GYK131105 HHU131094:HIG131105 HRQ131094:HSC131105 IBM131094:IBY131105 ILI131094:ILU131105 IVE131094:IVQ131105 JFA131094:JFM131105 JOW131094:JPI131105 JYS131094:JZE131105 KIO131094:KJA131105 KSK131094:KSW131105 LCG131094:LCS131105 LMC131094:LMO131105 LVY131094:LWK131105 MFU131094:MGG131105 MPQ131094:MQC131105 MZM131094:MZY131105 NJI131094:NJU131105 NTE131094:NTQ131105 ODA131094:ODM131105 OMW131094:ONI131105 OWS131094:OXE131105 PGO131094:PHA131105 PQK131094:PQW131105 QAG131094:QAS131105 QKC131094:QKO131105 QTY131094:QUK131105 RDU131094:REG131105 RNQ131094:ROC131105 RXM131094:RXY131105 SHI131094:SHU131105 SRE131094:SRQ131105 TBA131094:TBM131105 TKW131094:TLI131105 TUS131094:TVE131105 UEO131094:UFA131105 UOK131094:UOW131105 UYG131094:UYS131105 VIC131094:VIO131105 VRY131094:VSK131105 WBU131094:WCG131105 WLQ131094:WMC131105 WVM131094:WVY131105 E196630:Q196641 JA196630:JM196641 SW196630:TI196641 ACS196630:ADE196641 AMO196630:ANA196641 AWK196630:AWW196641 BGG196630:BGS196641 BQC196630:BQO196641 BZY196630:CAK196641 CJU196630:CKG196641 CTQ196630:CUC196641 DDM196630:DDY196641 DNI196630:DNU196641 DXE196630:DXQ196641 EHA196630:EHM196641 EQW196630:ERI196641 FAS196630:FBE196641 FKO196630:FLA196641 FUK196630:FUW196641 GEG196630:GES196641 GOC196630:GOO196641 GXY196630:GYK196641 HHU196630:HIG196641 HRQ196630:HSC196641 IBM196630:IBY196641 ILI196630:ILU196641 IVE196630:IVQ196641 JFA196630:JFM196641 JOW196630:JPI196641 JYS196630:JZE196641 KIO196630:KJA196641 KSK196630:KSW196641 LCG196630:LCS196641 LMC196630:LMO196641 LVY196630:LWK196641 MFU196630:MGG196641 MPQ196630:MQC196641 MZM196630:MZY196641 NJI196630:NJU196641 NTE196630:NTQ196641 ODA196630:ODM196641 OMW196630:ONI196641 OWS196630:OXE196641 PGO196630:PHA196641 PQK196630:PQW196641 QAG196630:QAS196641 QKC196630:QKO196641 QTY196630:QUK196641 RDU196630:REG196641 RNQ196630:ROC196641 RXM196630:RXY196641 SHI196630:SHU196641 SRE196630:SRQ196641 TBA196630:TBM196641 TKW196630:TLI196641 TUS196630:TVE196641 UEO196630:UFA196641 UOK196630:UOW196641 UYG196630:UYS196641 VIC196630:VIO196641 VRY196630:VSK196641 WBU196630:WCG196641 WLQ196630:WMC196641 WVM196630:WVY196641 E262166:Q262177 JA262166:JM262177 SW262166:TI262177 ACS262166:ADE262177 AMO262166:ANA262177 AWK262166:AWW262177 BGG262166:BGS262177 BQC262166:BQO262177 BZY262166:CAK262177 CJU262166:CKG262177 CTQ262166:CUC262177 DDM262166:DDY262177 DNI262166:DNU262177 DXE262166:DXQ262177 EHA262166:EHM262177 EQW262166:ERI262177 FAS262166:FBE262177 FKO262166:FLA262177 FUK262166:FUW262177 GEG262166:GES262177 GOC262166:GOO262177 GXY262166:GYK262177 HHU262166:HIG262177 HRQ262166:HSC262177 IBM262166:IBY262177 ILI262166:ILU262177 IVE262166:IVQ262177 JFA262166:JFM262177 JOW262166:JPI262177 JYS262166:JZE262177 KIO262166:KJA262177 KSK262166:KSW262177 LCG262166:LCS262177 LMC262166:LMO262177 LVY262166:LWK262177 MFU262166:MGG262177 MPQ262166:MQC262177 MZM262166:MZY262177 NJI262166:NJU262177 NTE262166:NTQ262177 ODA262166:ODM262177 OMW262166:ONI262177 OWS262166:OXE262177 PGO262166:PHA262177 PQK262166:PQW262177 QAG262166:QAS262177 QKC262166:QKO262177 QTY262166:QUK262177 RDU262166:REG262177 RNQ262166:ROC262177 RXM262166:RXY262177 SHI262166:SHU262177 SRE262166:SRQ262177 TBA262166:TBM262177 TKW262166:TLI262177 TUS262166:TVE262177 UEO262166:UFA262177 UOK262166:UOW262177 UYG262166:UYS262177 VIC262166:VIO262177 VRY262166:VSK262177 WBU262166:WCG262177 WLQ262166:WMC262177 WVM262166:WVY262177 E327702:Q327713 JA327702:JM327713 SW327702:TI327713 ACS327702:ADE327713 AMO327702:ANA327713 AWK327702:AWW327713 BGG327702:BGS327713 BQC327702:BQO327713 BZY327702:CAK327713 CJU327702:CKG327713 CTQ327702:CUC327713 DDM327702:DDY327713 DNI327702:DNU327713 DXE327702:DXQ327713 EHA327702:EHM327713 EQW327702:ERI327713 FAS327702:FBE327713 FKO327702:FLA327713 FUK327702:FUW327713 GEG327702:GES327713 GOC327702:GOO327713 GXY327702:GYK327713 HHU327702:HIG327713 HRQ327702:HSC327713 IBM327702:IBY327713 ILI327702:ILU327713 IVE327702:IVQ327713 JFA327702:JFM327713 JOW327702:JPI327713 JYS327702:JZE327713 KIO327702:KJA327713 KSK327702:KSW327713 LCG327702:LCS327713 LMC327702:LMO327713 LVY327702:LWK327713 MFU327702:MGG327713 MPQ327702:MQC327713 MZM327702:MZY327713 NJI327702:NJU327713 NTE327702:NTQ327713 ODA327702:ODM327713 OMW327702:ONI327713 OWS327702:OXE327713 PGO327702:PHA327713 PQK327702:PQW327713 QAG327702:QAS327713 QKC327702:QKO327713 QTY327702:QUK327713 RDU327702:REG327713 RNQ327702:ROC327713 RXM327702:RXY327713 SHI327702:SHU327713 SRE327702:SRQ327713 TBA327702:TBM327713 TKW327702:TLI327713 TUS327702:TVE327713 UEO327702:UFA327713 UOK327702:UOW327713 UYG327702:UYS327713 VIC327702:VIO327713 VRY327702:VSK327713 WBU327702:WCG327713 WLQ327702:WMC327713 WVM327702:WVY327713 E393238:Q393249 JA393238:JM393249 SW393238:TI393249 ACS393238:ADE393249 AMO393238:ANA393249 AWK393238:AWW393249 BGG393238:BGS393249 BQC393238:BQO393249 BZY393238:CAK393249 CJU393238:CKG393249 CTQ393238:CUC393249 DDM393238:DDY393249 DNI393238:DNU393249 DXE393238:DXQ393249 EHA393238:EHM393249 EQW393238:ERI393249 FAS393238:FBE393249 FKO393238:FLA393249 FUK393238:FUW393249 GEG393238:GES393249 GOC393238:GOO393249 GXY393238:GYK393249 HHU393238:HIG393249 HRQ393238:HSC393249 IBM393238:IBY393249 ILI393238:ILU393249 IVE393238:IVQ393249 JFA393238:JFM393249 JOW393238:JPI393249 JYS393238:JZE393249 KIO393238:KJA393249 KSK393238:KSW393249 LCG393238:LCS393249 LMC393238:LMO393249 LVY393238:LWK393249 MFU393238:MGG393249 MPQ393238:MQC393249 MZM393238:MZY393249 NJI393238:NJU393249 NTE393238:NTQ393249 ODA393238:ODM393249 OMW393238:ONI393249 OWS393238:OXE393249 PGO393238:PHA393249 PQK393238:PQW393249 QAG393238:QAS393249 QKC393238:QKO393249 QTY393238:QUK393249 RDU393238:REG393249 RNQ393238:ROC393249 RXM393238:RXY393249 SHI393238:SHU393249 SRE393238:SRQ393249 TBA393238:TBM393249 TKW393238:TLI393249 TUS393238:TVE393249 UEO393238:UFA393249 UOK393238:UOW393249 UYG393238:UYS393249 VIC393238:VIO393249 VRY393238:VSK393249 WBU393238:WCG393249 WLQ393238:WMC393249 WVM393238:WVY393249 E458774:Q458785 JA458774:JM458785 SW458774:TI458785 ACS458774:ADE458785 AMO458774:ANA458785 AWK458774:AWW458785 BGG458774:BGS458785 BQC458774:BQO458785 BZY458774:CAK458785 CJU458774:CKG458785 CTQ458774:CUC458785 DDM458774:DDY458785 DNI458774:DNU458785 DXE458774:DXQ458785 EHA458774:EHM458785 EQW458774:ERI458785 FAS458774:FBE458785 FKO458774:FLA458785 FUK458774:FUW458785 GEG458774:GES458785 GOC458774:GOO458785 GXY458774:GYK458785 HHU458774:HIG458785 HRQ458774:HSC458785 IBM458774:IBY458785 ILI458774:ILU458785 IVE458774:IVQ458785 JFA458774:JFM458785 JOW458774:JPI458785 JYS458774:JZE458785 KIO458774:KJA458785 KSK458774:KSW458785 LCG458774:LCS458785 LMC458774:LMO458785 LVY458774:LWK458785 MFU458774:MGG458785 MPQ458774:MQC458785 MZM458774:MZY458785 NJI458774:NJU458785 NTE458774:NTQ458785 ODA458774:ODM458785 OMW458774:ONI458785 OWS458774:OXE458785 PGO458774:PHA458785 PQK458774:PQW458785 QAG458774:QAS458785 QKC458774:QKO458785 QTY458774:QUK458785 RDU458774:REG458785 RNQ458774:ROC458785 RXM458774:RXY458785 SHI458774:SHU458785 SRE458774:SRQ458785 TBA458774:TBM458785 TKW458774:TLI458785 TUS458774:TVE458785 UEO458774:UFA458785 UOK458774:UOW458785 UYG458774:UYS458785 VIC458774:VIO458785 VRY458774:VSK458785 WBU458774:WCG458785 WLQ458774:WMC458785 WVM458774:WVY458785 E524310:Q524321 JA524310:JM524321 SW524310:TI524321 ACS524310:ADE524321 AMO524310:ANA524321 AWK524310:AWW524321 BGG524310:BGS524321 BQC524310:BQO524321 BZY524310:CAK524321 CJU524310:CKG524321 CTQ524310:CUC524321 DDM524310:DDY524321 DNI524310:DNU524321 DXE524310:DXQ524321 EHA524310:EHM524321 EQW524310:ERI524321 FAS524310:FBE524321 FKO524310:FLA524321 FUK524310:FUW524321 GEG524310:GES524321 GOC524310:GOO524321 GXY524310:GYK524321 HHU524310:HIG524321 HRQ524310:HSC524321 IBM524310:IBY524321 ILI524310:ILU524321 IVE524310:IVQ524321 JFA524310:JFM524321 JOW524310:JPI524321 JYS524310:JZE524321 KIO524310:KJA524321 KSK524310:KSW524321 LCG524310:LCS524321 LMC524310:LMO524321 LVY524310:LWK524321 MFU524310:MGG524321 MPQ524310:MQC524321 MZM524310:MZY524321 NJI524310:NJU524321 NTE524310:NTQ524321 ODA524310:ODM524321 OMW524310:ONI524321 OWS524310:OXE524321 PGO524310:PHA524321 PQK524310:PQW524321 QAG524310:QAS524321 QKC524310:QKO524321 QTY524310:QUK524321 RDU524310:REG524321 RNQ524310:ROC524321 RXM524310:RXY524321 SHI524310:SHU524321 SRE524310:SRQ524321 TBA524310:TBM524321 TKW524310:TLI524321 TUS524310:TVE524321 UEO524310:UFA524321 UOK524310:UOW524321 UYG524310:UYS524321 VIC524310:VIO524321 VRY524310:VSK524321 WBU524310:WCG524321 WLQ524310:WMC524321 WVM524310:WVY524321 E589846:Q589857 JA589846:JM589857 SW589846:TI589857 ACS589846:ADE589857 AMO589846:ANA589857 AWK589846:AWW589857 BGG589846:BGS589857 BQC589846:BQO589857 BZY589846:CAK589857 CJU589846:CKG589857 CTQ589846:CUC589857 DDM589846:DDY589857 DNI589846:DNU589857 DXE589846:DXQ589857 EHA589846:EHM589857 EQW589846:ERI589857 FAS589846:FBE589857 FKO589846:FLA589857 FUK589846:FUW589857 GEG589846:GES589857 GOC589846:GOO589857 GXY589846:GYK589857 HHU589846:HIG589857 HRQ589846:HSC589857 IBM589846:IBY589857 ILI589846:ILU589857 IVE589846:IVQ589857 JFA589846:JFM589857 JOW589846:JPI589857 JYS589846:JZE589857 KIO589846:KJA589857 KSK589846:KSW589857 LCG589846:LCS589857 LMC589846:LMO589857 LVY589846:LWK589857 MFU589846:MGG589857 MPQ589846:MQC589857 MZM589846:MZY589857 NJI589846:NJU589857 NTE589846:NTQ589857 ODA589846:ODM589857 OMW589846:ONI589857 OWS589846:OXE589857 PGO589846:PHA589857 PQK589846:PQW589857 QAG589846:QAS589857 QKC589846:QKO589857 QTY589846:QUK589857 RDU589846:REG589857 RNQ589846:ROC589857 RXM589846:RXY589857 SHI589846:SHU589857 SRE589846:SRQ589857 TBA589846:TBM589857 TKW589846:TLI589857 TUS589846:TVE589857 UEO589846:UFA589857 UOK589846:UOW589857 UYG589846:UYS589857 VIC589846:VIO589857 VRY589846:VSK589857 WBU589846:WCG589857 WLQ589846:WMC589857 WVM589846:WVY589857 E655382:Q655393 JA655382:JM655393 SW655382:TI655393 ACS655382:ADE655393 AMO655382:ANA655393 AWK655382:AWW655393 BGG655382:BGS655393 BQC655382:BQO655393 BZY655382:CAK655393 CJU655382:CKG655393 CTQ655382:CUC655393 DDM655382:DDY655393 DNI655382:DNU655393 DXE655382:DXQ655393 EHA655382:EHM655393 EQW655382:ERI655393 FAS655382:FBE655393 FKO655382:FLA655393 FUK655382:FUW655393 GEG655382:GES655393 GOC655382:GOO655393 GXY655382:GYK655393 HHU655382:HIG655393 HRQ655382:HSC655393 IBM655382:IBY655393 ILI655382:ILU655393 IVE655382:IVQ655393 JFA655382:JFM655393 JOW655382:JPI655393 JYS655382:JZE655393 KIO655382:KJA655393 KSK655382:KSW655393 LCG655382:LCS655393 LMC655382:LMO655393 LVY655382:LWK655393 MFU655382:MGG655393 MPQ655382:MQC655393 MZM655382:MZY655393 NJI655382:NJU655393 NTE655382:NTQ655393 ODA655382:ODM655393 OMW655382:ONI655393 OWS655382:OXE655393 PGO655382:PHA655393 PQK655382:PQW655393 QAG655382:QAS655393 QKC655382:QKO655393 QTY655382:QUK655393 RDU655382:REG655393 RNQ655382:ROC655393 RXM655382:RXY655393 SHI655382:SHU655393 SRE655382:SRQ655393 TBA655382:TBM655393 TKW655382:TLI655393 TUS655382:TVE655393 UEO655382:UFA655393 UOK655382:UOW655393 UYG655382:UYS655393 VIC655382:VIO655393 VRY655382:VSK655393 WBU655382:WCG655393 WLQ655382:WMC655393 WVM655382:WVY655393 E720918:Q720929 JA720918:JM720929 SW720918:TI720929 ACS720918:ADE720929 AMO720918:ANA720929 AWK720918:AWW720929 BGG720918:BGS720929 BQC720918:BQO720929 BZY720918:CAK720929 CJU720918:CKG720929 CTQ720918:CUC720929 DDM720918:DDY720929 DNI720918:DNU720929 DXE720918:DXQ720929 EHA720918:EHM720929 EQW720918:ERI720929 FAS720918:FBE720929 FKO720918:FLA720929 FUK720918:FUW720929 GEG720918:GES720929 GOC720918:GOO720929 GXY720918:GYK720929 HHU720918:HIG720929 HRQ720918:HSC720929 IBM720918:IBY720929 ILI720918:ILU720929 IVE720918:IVQ720929 JFA720918:JFM720929 JOW720918:JPI720929 JYS720918:JZE720929 KIO720918:KJA720929 KSK720918:KSW720929 LCG720918:LCS720929 LMC720918:LMO720929 LVY720918:LWK720929 MFU720918:MGG720929 MPQ720918:MQC720929 MZM720918:MZY720929 NJI720918:NJU720929 NTE720918:NTQ720929 ODA720918:ODM720929 OMW720918:ONI720929 OWS720918:OXE720929 PGO720918:PHA720929 PQK720918:PQW720929 QAG720918:QAS720929 QKC720918:QKO720929 QTY720918:QUK720929 RDU720918:REG720929 RNQ720918:ROC720929 RXM720918:RXY720929 SHI720918:SHU720929 SRE720918:SRQ720929 TBA720918:TBM720929 TKW720918:TLI720929 TUS720918:TVE720929 UEO720918:UFA720929 UOK720918:UOW720929 UYG720918:UYS720929 VIC720918:VIO720929 VRY720918:VSK720929 WBU720918:WCG720929 WLQ720918:WMC720929 WVM720918:WVY720929 E786454:Q786465 JA786454:JM786465 SW786454:TI786465 ACS786454:ADE786465 AMO786454:ANA786465 AWK786454:AWW786465 BGG786454:BGS786465 BQC786454:BQO786465 BZY786454:CAK786465 CJU786454:CKG786465 CTQ786454:CUC786465 DDM786454:DDY786465 DNI786454:DNU786465 DXE786454:DXQ786465 EHA786454:EHM786465 EQW786454:ERI786465 FAS786454:FBE786465 FKO786454:FLA786465 FUK786454:FUW786465 GEG786454:GES786465 GOC786454:GOO786465 GXY786454:GYK786465 HHU786454:HIG786465 HRQ786454:HSC786465 IBM786454:IBY786465 ILI786454:ILU786465 IVE786454:IVQ786465 JFA786454:JFM786465 JOW786454:JPI786465 JYS786454:JZE786465 KIO786454:KJA786465 KSK786454:KSW786465 LCG786454:LCS786465 LMC786454:LMO786465 LVY786454:LWK786465 MFU786454:MGG786465 MPQ786454:MQC786465 MZM786454:MZY786465 NJI786454:NJU786465 NTE786454:NTQ786465 ODA786454:ODM786465 OMW786454:ONI786465 OWS786454:OXE786465 PGO786454:PHA786465 PQK786454:PQW786465 QAG786454:QAS786465 QKC786454:QKO786465 QTY786454:QUK786465 RDU786454:REG786465 RNQ786454:ROC786465 RXM786454:RXY786465 SHI786454:SHU786465 SRE786454:SRQ786465 TBA786454:TBM786465 TKW786454:TLI786465 TUS786454:TVE786465 UEO786454:UFA786465 UOK786454:UOW786465 UYG786454:UYS786465 VIC786454:VIO786465 VRY786454:VSK786465 WBU786454:WCG786465 WLQ786454:WMC786465 WVM786454:WVY786465 E851990:Q852001 JA851990:JM852001 SW851990:TI852001 ACS851990:ADE852001 AMO851990:ANA852001 AWK851990:AWW852001 BGG851990:BGS852001 BQC851990:BQO852001 BZY851990:CAK852001 CJU851990:CKG852001 CTQ851990:CUC852001 DDM851990:DDY852001 DNI851990:DNU852001 DXE851990:DXQ852001 EHA851990:EHM852001 EQW851990:ERI852001 FAS851990:FBE852001 FKO851990:FLA852001 FUK851990:FUW852001 GEG851990:GES852001 GOC851990:GOO852001 GXY851990:GYK852001 HHU851990:HIG852001 HRQ851990:HSC852001 IBM851990:IBY852001 ILI851990:ILU852001 IVE851990:IVQ852001 JFA851990:JFM852001 JOW851990:JPI852001 JYS851990:JZE852001 KIO851990:KJA852001 KSK851990:KSW852001 LCG851990:LCS852001 LMC851990:LMO852001 LVY851990:LWK852001 MFU851990:MGG852001 MPQ851990:MQC852001 MZM851990:MZY852001 NJI851990:NJU852001 NTE851990:NTQ852001 ODA851990:ODM852001 OMW851990:ONI852001 OWS851990:OXE852001 PGO851990:PHA852001 PQK851990:PQW852001 QAG851990:QAS852001 QKC851990:QKO852001 QTY851990:QUK852001 RDU851990:REG852001 RNQ851990:ROC852001 RXM851990:RXY852001 SHI851990:SHU852001 SRE851990:SRQ852001 TBA851990:TBM852001 TKW851990:TLI852001 TUS851990:TVE852001 UEO851990:UFA852001 UOK851990:UOW852001 UYG851990:UYS852001 VIC851990:VIO852001 VRY851990:VSK852001 WBU851990:WCG852001 WLQ851990:WMC852001 WVM851990:WVY852001 E917526:Q917537 JA917526:JM917537 SW917526:TI917537 ACS917526:ADE917537 AMO917526:ANA917537 AWK917526:AWW917537 BGG917526:BGS917537 BQC917526:BQO917537 BZY917526:CAK917537 CJU917526:CKG917537 CTQ917526:CUC917537 DDM917526:DDY917537 DNI917526:DNU917537 DXE917526:DXQ917537 EHA917526:EHM917537 EQW917526:ERI917537 FAS917526:FBE917537 FKO917526:FLA917537 FUK917526:FUW917537 GEG917526:GES917537 GOC917526:GOO917537 GXY917526:GYK917537 HHU917526:HIG917537 HRQ917526:HSC917537 IBM917526:IBY917537 ILI917526:ILU917537 IVE917526:IVQ917537 JFA917526:JFM917537 JOW917526:JPI917537 JYS917526:JZE917537 KIO917526:KJA917537 KSK917526:KSW917537 LCG917526:LCS917537 LMC917526:LMO917537 LVY917526:LWK917537 MFU917526:MGG917537 MPQ917526:MQC917537 MZM917526:MZY917537 NJI917526:NJU917537 NTE917526:NTQ917537 ODA917526:ODM917537 OMW917526:ONI917537 OWS917526:OXE917537 PGO917526:PHA917537 PQK917526:PQW917537 QAG917526:QAS917537 QKC917526:QKO917537 QTY917526:QUK917537 RDU917526:REG917537 RNQ917526:ROC917537 RXM917526:RXY917537 SHI917526:SHU917537 SRE917526:SRQ917537 TBA917526:TBM917537 TKW917526:TLI917537 TUS917526:TVE917537 UEO917526:UFA917537 UOK917526:UOW917537 UYG917526:UYS917537 VIC917526:VIO917537 VRY917526:VSK917537 WBU917526:WCG917537 WLQ917526:WMC917537 WVM917526:WVY917537 E983062:Q983073 JA983062:JM983073 SW983062:TI983073 ACS983062:ADE983073 AMO983062:ANA983073 AWK983062:AWW983073 BGG983062:BGS983073 BQC983062:BQO983073 BZY983062:CAK983073 CJU983062:CKG983073 CTQ983062:CUC983073 DDM983062:DDY983073 DNI983062:DNU983073 DXE983062:DXQ983073 EHA983062:EHM983073 EQW983062:ERI983073 FAS983062:FBE983073 FKO983062:FLA983073 FUK983062:FUW983073 GEG983062:GES983073 GOC983062:GOO983073 GXY983062:GYK983073 HHU983062:HIG983073 HRQ983062:HSC983073 IBM983062:IBY983073 ILI983062:ILU983073 IVE983062:IVQ983073 JFA983062:JFM983073 JOW983062:JPI983073 JYS983062:JZE983073 KIO983062:KJA983073 KSK983062:KSW983073 LCG983062:LCS983073 LMC983062:LMO983073 LVY983062:LWK983073 MFU983062:MGG983073 MPQ983062:MQC983073 MZM983062:MZY983073 NJI983062:NJU983073 NTE983062:NTQ983073 ODA983062:ODM983073 OMW983062:ONI983073 OWS983062:OXE983073 PGO983062:PHA983073 PQK983062:PQW983073 QAG983062:QAS983073 QKC983062:QKO983073 QTY983062:QUK983073 RDU983062:REG983073 RNQ983062:ROC983073 RXM983062:RXY983073 SHI983062:SHU983073 SRE983062:SRQ983073 TBA983062:TBM983073 TKW983062:TLI983073 TUS983062:TVE983073 UEO983062:UFA983073 UOK983062:UOW983073 UYG983062:UYS983073 VIC983062:VIO983073 VRY983062:VSK983073 WBU983062:WCG983073 WLQ983062:WMC983073 WVM983062:WVY983073 E9:Q20 JA35:JM41 SW35:TI41 ACS35:ADE41 AMO35:ANA41 AWK35:AWW41 BGG35:BGS41 BQC35:BQO41 BZY35:CAK41 CJU35:CKG41 CTQ35:CUC41 DDM35:DDY41 DNI35:DNU41 DXE35:DXQ41 EHA35:EHM41 EQW35:ERI41 FAS35:FBE41 FKO35:FLA41 FUK35:FUW41 GEG35:GES41 GOC35:GOO41 GXY35:GYK41 HHU35:HIG41 HRQ35:HSC41 IBM35:IBY41 ILI35:ILU41 IVE35:IVQ41 JFA35:JFM41 JOW35:JPI41 JYS35:JZE41 KIO35:KJA41 KSK35:KSW41 LCG35:LCS41 LMC35:LMO41 LVY35:LWK41 MFU35:MGG41 MPQ35:MQC41 MZM35:MZY41 NJI35:NJU41 NTE35:NTQ41 ODA35:ODM41 OMW35:ONI41 OWS35:OXE41 PGO35:PHA41 PQK35:PQW41 QAG35:QAS41 QKC35:QKO41 QTY35:QUK41 RDU35:REG41 RNQ35:ROC41 RXM35:RXY41 SHI35:SHU41 SRE35:SRQ41 TBA35:TBM41 TKW35:TLI41 TUS35:TVE41 UEO35:UFA41 UOK35:UOW41 UYG35:UYS41 VIC35:VIO41 VRY35:VSK41 WBU35:WCG41 WLQ35:WMC41 WVM35:WVY41 E65571:Q65577 JA65571:JM65577 SW65571:TI65577 ACS65571:ADE65577 AMO65571:ANA65577 AWK65571:AWW65577 BGG65571:BGS65577 BQC65571:BQO65577 BZY65571:CAK65577 CJU65571:CKG65577 CTQ65571:CUC65577 DDM65571:DDY65577 DNI65571:DNU65577 DXE65571:DXQ65577 EHA65571:EHM65577 EQW65571:ERI65577 FAS65571:FBE65577 FKO65571:FLA65577 FUK65571:FUW65577 GEG65571:GES65577 GOC65571:GOO65577 GXY65571:GYK65577 HHU65571:HIG65577 HRQ65571:HSC65577 IBM65571:IBY65577 ILI65571:ILU65577 IVE65571:IVQ65577 JFA65571:JFM65577 JOW65571:JPI65577 JYS65571:JZE65577 KIO65571:KJA65577 KSK65571:KSW65577 LCG65571:LCS65577 LMC65571:LMO65577 LVY65571:LWK65577 MFU65571:MGG65577 MPQ65571:MQC65577 MZM65571:MZY65577 NJI65571:NJU65577 NTE65571:NTQ65577 ODA65571:ODM65577 OMW65571:ONI65577 OWS65571:OXE65577 PGO65571:PHA65577 PQK65571:PQW65577 QAG65571:QAS65577 QKC65571:QKO65577 QTY65571:QUK65577 RDU65571:REG65577 RNQ65571:ROC65577 RXM65571:RXY65577 SHI65571:SHU65577 SRE65571:SRQ65577 TBA65571:TBM65577 TKW65571:TLI65577 TUS65571:TVE65577 UEO65571:UFA65577 UOK65571:UOW65577 UYG65571:UYS65577 VIC65571:VIO65577 VRY65571:VSK65577 WBU65571:WCG65577 WLQ65571:WMC65577 WVM65571:WVY65577 E131107:Q131113 JA131107:JM131113 SW131107:TI131113 ACS131107:ADE131113 AMO131107:ANA131113 AWK131107:AWW131113 BGG131107:BGS131113 BQC131107:BQO131113 BZY131107:CAK131113 CJU131107:CKG131113 CTQ131107:CUC131113 DDM131107:DDY131113 DNI131107:DNU131113 DXE131107:DXQ131113 EHA131107:EHM131113 EQW131107:ERI131113 FAS131107:FBE131113 FKO131107:FLA131113 FUK131107:FUW131113 GEG131107:GES131113 GOC131107:GOO131113 GXY131107:GYK131113 HHU131107:HIG131113 HRQ131107:HSC131113 IBM131107:IBY131113 ILI131107:ILU131113 IVE131107:IVQ131113 JFA131107:JFM131113 JOW131107:JPI131113 JYS131107:JZE131113 KIO131107:KJA131113 KSK131107:KSW131113 LCG131107:LCS131113 LMC131107:LMO131113 LVY131107:LWK131113 MFU131107:MGG131113 MPQ131107:MQC131113 MZM131107:MZY131113 NJI131107:NJU131113 NTE131107:NTQ131113 ODA131107:ODM131113 OMW131107:ONI131113 OWS131107:OXE131113 PGO131107:PHA131113 PQK131107:PQW131113 QAG131107:QAS131113 QKC131107:QKO131113 QTY131107:QUK131113 RDU131107:REG131113 RNQ131107:ROC131113 RXM131107:RXY131113 SHI131107:SHU131113 SRE131107:SRQ131113 TBA131107:TBM131113 TKW131107:TLI131113 TUS131107:TVE131113 UEO131107:UFA131113 UOK131107:UOW131113 UYG131107:UYS131113 VIC131107:VIO131113 VRY131107:VSK131113 WBU131107:WCG131113 WLQ131107:WMC131113 WVM131107:WVY131113 E196643:Q196649 JA196643:JM196649 SW196643:TI196649 ACS196643:ADE196649 AMO196643:ANA196649 AWK196643:AWW196649 BGG196643:BGS196649 BQC196643:BQO196649 BZY196643:CAK196649 CJU196643:CKG196649 CTQ196643:CUC196649 DDM196643:DDY196649 DNI196643:DNU196649 DXE196643:DXQ196649 EHA196643:EHM196649 EQW196643:ERI196649 FAS196643:FBE196649 FKO196643:FLA196649 FUK196643:FUW196649 GEG196643:GES196649 GOC196643:GOO196649 GXY196643:GYK196649 HHU196643:HIG196649 HRQ196643:HSC196649 IBM196643:IBY196649 ILI196643:ILU196649 IVE196643:IVQ196649 JFA196643:JFM196649 JOW196643:JPI196649 JYS196643:JZE196649 KIO196643:KJA196649 KSK196643:KSW196649 LCG196643:LCS196649 LMC196643:LMO196649 LVY196643:LWK196649 MFU196643:MGG196649 MPQ196643:MQC196649 MZM196643:MZY196649 NJI196643:NJU196649 NTE196643:NTQ196649 ODA196643:ODM196649 OMW196643:ONI196649 OWS196643:OXE196649 PGO196643:PHA196649 PQK196643:PQW196649 QAG196643:QAS196649 QKC196643:QKO196649 QTY196643:QUK196649 RDU196643:REG196649 RNQ196643:ROC196649 RXM196643:RXY196649 SHI196643:SHU196649 SRE196643:SRQ196649 TBA196643:TBM196649 TKW196643:TLI196649 TUS196643:TVE196649 UEO196643:UFA196649 UOK196643:UOW196649 UYG196643:UYS196649 VIC196643:VIO196649 VRY196643:VSK196649 WBU196643:WCG196649 WLQ196643:WMC196649 WVM196643:WVY196649 E262179:Q262185 JA262179:JM262185 SW262179:TI262185 ACS262179:ADE262185 AMO262179:ANA262185 AWK262179:AWW262185 BGG262179:BGS262185 BQC262179:BQO262185 BZY262179:CAK262185 CJU262179:CKG262185 CTQ262179:CUC262185 DDM262179:DDY262185 DNI262179:DNU262185 DXE262179:DXQ262185 EHA262179:EHM262185 EQW262179:ERI262185 FAS262179:FBE262185 FKO262179:FLA262185 FUK262179:FUW262185 GEG262179:GES262185 GOC262179:GOO262185 GXY262179:GYK262185 HHU262179:HIG262185 HRQ262179:HSC262185 IBM262179:IBY262185 ILI262179:ILU262185 IVE262179:IVQ262185 JFA262179:JFM262185 JOW262179:JPI262185 JYS262179:JZE262185 KIO262179:KJA262185 KSK262179:KSW262185 LCG262179:LCS262185 LMC262179:LMO262185 LVY262179:LWK262185 MFU262179:MGG262185 MPQ262179:MQC262185 MZM262179:MZY262185 NJI262179:NJU262185 NTE262179:NTQ262185 ODA262179:ODM262185 OMW262179:ONI262185 OWS262179:OXE262185 PGO262179:PHA262185 PQK262179:PQW262185 QAG262179:QAS262185 QKC262179:QKO262185 QTY262179:QUK262185 RDU262179:REG262185 RNQ262179:ROC262185 RXM262179:RXY262185 SHI262179:SHU262185 SRE262179:SRQ262185 TBA262179:TBM262185 TKW262179:TLI262185 TUS262179:TVE262185 UEO262179:UFA262185 UOK262179:UOW262185 UYG262179:UYS262185 VIC262179:VIO262185 VRY262179:VSK262185 WBU262179:WCG262185 WLQ262179:WMC262185 WVM262179:WVY262185 E327715:Q327721 JA327715:JM327721 SW327715:TI327721 ACS327715:ADE327721 AMO327715:ANA327721 AWK327715:AWW327721 BGG327715:BGS327721 BQC327715:BQO327721 BZY327715:CAK327721 CJU327715:CKG327721 CTQ327715:CUC327721 DDM327715:DDY327721 DNI327715:DNU327721 DXE327715:DXQ327721 EHA327715:EHM327721 EQW327715:ERI327721 FAS327715:FBE327721 FKO327715:FLA327721 FUK327715:FUW327721 GEG327715:GES327721 GOC327715:GOO327721 GXY327715:GYK327721 HHU327715:HIG327721 HRQ327715:HSC327721 IBM327715:IBY327721 ILI327715:ILU327721 IVE327715:IVQ327721 JFA327715:JFM327721 JOW327715:JPI327721 JYS327715:JZE327721 KIO327715:KJA327721 KSK327715:KSW327721 LCG327715:LCS327721 LMC327715:LMO327721 LVY327715:LWK327721 MFU327715:MGG327721 MPQ327715:MQC327721 MZM327715:MZY327721 NJI327715:NJU327721 NTE327715:NTQ327721 ODA327715:ODM327721 OMW327715:ONI327721 OWS327715:OXE327721 PGO327715:PHA327721 PQK327715:PQW327721 QAG327715:QAS327721 QKC327715:QKO327721 QTY327715:QUK327721 RDU327715:REG327721 RNQ327715:ROC327721 RXM327715:RXY327721 SHI327715:SHU327721 SRE327715:SRQ327721 TBA327715:TBM327721 TKW327715:TLI327721 TUS327715:TVE327721 UEO327715:UFA327721 UOK327715:UOW327721 UYG327715:UYS327721 VIC327715:VIO327721 VRY327715:VSK327721 WBU327715:WCG327721 WLQ327715:WMC327721 WVM327715:WVY327721 E393251:Q393257 JA393251:JM393257 SW393251:TI393257 ACS393251:ADE393257 AMO393251:ANA393257 AWK393251:AWW393257 BGG393251:BGS393257 BQC393251:BQO393257 BZY393251:CAK393257 CJU393251:CKG393257 CTQ393251:CUC393257 DDM393251:DDY393257 DNI393251:DNU393257 DXE393251:DXQ393257 EHA393251:EHM393257 EQW393251:ERI393257 FAS393251:FBE393257 FKO393251:FLA393257 FUK393251:FUW393257 GEG393251:GES393257 GOC393251:GOO393257 GXY393251:GYK393257 HHU393251:HIG393257 HRQ393251:HSC393257 IBM393251:IBY393257 ILI393251:ILU393257 IVE393251:IVQ393257 JFA393251:JFM393257 JOW393251:JPI393257 JYS393251:JZE393257 KIO393251:KJA393257 KSK393251:KSW393257 LCG393251:LCS393257 LMC393251:LMO393257 LVY393251:LWK393257 MFU393251:MGG393257 MPQ393251:MQC393257 MZM393251:MZY393257 NJI393251:NJU393257 NTE393251:NTQ393257 ODA393251:ODM393257 OMW393251:ONI393257 OWS393251:OXE393257 PGO393251:PHA393257 PQK393251:PQW393257 QAG393251:QAS393257 QKC393251:QKO393257 QTY393251:QUK393257 RDU393251:REG393257 RNQ393251:ROC393257 RXM393251:RXY393257 SHI393251:SHU393257 SRE393251:SRQ393257 TBA393251:TBM393257 TKW393251:TLI393257 TUS393251:TVE393257 UEO393251:UFA393257 UOK393251:UOW393257 UYG393251:UYS393257 VIC393251:VIO393257 VRY393251:VSK393257 WBU393251:WCG393257 WLQ393251:WMC393257 WVM393251:WVY393257 E458787:Q458793 JA458787:JM458793 SW458787:TI458793 ACS458787:ADE458793 AMO458787:ANA458793 AWK458787:AWW458793 BGG458787:BGS458793 BQC458787:BQO458793 BZY458787:CAK458793 CJU458787:CKG458793 CTQ458787:CUC458793 DDM458787:DDY458793 DNI458787:DNU458793 DXE458787:DXQ458793 EHA458787:EHM458793 EQW458787:ERI458793 FAS458787:FBE458793 FKO458787:FLA458793 FUK458787:FUW458793 GEG458787:GES458793 GOC458787:GOO458793 GXY458787:GYK458793 HHU458787:HIG458793 HRQ458787:HSC458793 IBM458787:IBY458793 ILI458787:ILU458793 IVE458787:IVQ458793 JFA458787:JFM458793 JOW458787:JPI458793 JYS458787:JZE458793 KIO458787:KJA458793 KSK458787:KSW458793 LCG458787:LCS458793 LMC458787:LMO458793 LVY458787:LWK458793 MFU458787:MGG458793 MPQ458787:MQC458793 MZM458787:MZY458793 NJI458787:NJU458793 NTE458787:NTQ458793 ODA458787:ODM458793 OMW458787:ONI458793 OWS458787:OXE458793 PGO458787:PHA458793 PQK458787:PQW458793 QAG458787:QAS458793 QKC458787:QKO458793 QTY458787:QUK458793 RDU458787:REG458793 RNQ458787:ROC458793 RXM458787:RXY458793 SHI458787:SHU458793 SRE458787:SRQ458793 TBA458787:TBM458793 TKW458787:TLI458793 TUS458787:TVE458793 UEO458787:UFA458793 UOK458787:UOW458793 UYG458787:UYS458793 VIC458787:VIO458793 VRY458787:VSK458793 WBU458787:WCG458793 WLQ458787:WMC458793 WVM458787:WVY458793 E524323:Q524329 JA524323:JM524329 SW524323:TI524329 ACS524323:ADE524329 AMO524323:ANA524329 AWK524323:AWW524329 BGG524323:BGS524329 BQC524323:BQO524329 BZY524323:CAK524329 CJU524323:CKG524329 CTQ524323:CUC524329 DDM524323:DDY524329 DNI524323:DNU524329 DXE524323:DXQ524329 EHA524323:EHM524329 EQW524323:ERI524329 FAS524323:FBE524329 FKO524323:FLA524329 FUK524323:FUW524329 GEG524323:GES524329 GOC524323:GOO524329 GXY524323:GYK524329 HHU524323:HIG524329 HRQ524323:HSC524329 IBM524323:IBY524329 ILI524323:ILU524329 IVE524323:IVQ524329 JFA524323:JFM524329 JOW524323:JPI524329 JYS524323:JZE524329 KIO524323:KJA524329 KSK524323:KSW524329 LCG524323:LCS524329 LMC524323:LMO524329 LVY524323:LWK524329 MFU524323:MGG524329 MPQ524323:MQC524329 MZM524323:MZY524329 NJI524323:NJU524329 NTE524323:NTQ524329 ODA524323:ODM524329 OMW524323:ONI524329 OWS524323:OXE524329 PGO524323:PHA524329 PQK524323:PQW524329 QAG524323:QAS524329 QKC524323:QKO524329 QTY524323:QUK524329 RDU524323:REG524329 RNQ524323:ROC524329 RXM524323:RXY524329 SHI524323:SHU524329 SRE524323:SRQ524329 TBA524323:TBM524329 TKW524323:TLI524329 TUS524323:TVE524329 UEO524323:UFA524329 UOK524323:UOW524329 UYG524323:UYS524329 VIC524323:VIO524329 VRY524323:VSK524329 WBU524323:WCG524329 WLQ524323:WMC524329 WVM524323:WVY524329 E589859:Q589865 JA589859:JM589865 SW589859:TI589865 ACS589859:ADE589865 AMO589859:ANA589865 AWK589859:AWW589865 BGG589859:BGS589865 BQC589859:BQO589865 BZY589859:CAK589865 CJU589859:CKG589865 CTQ589859:CUC589865 DDM589859:DDY589865 DNI589859:DNU589865 DXE589859:DXQ589865 EHA589859:EHM589865 EQW589859:ERI589865 FAS589859:FBE589865 FKO589859:FLA589865 FUK589859:FUW589865 GEG589859:GES589865 GOC589859:GOO589865 GXY589859:GYK589865 HHU589859:HIG589865 HRQ589859:HSC589865 IBM589859:IBY589865 ILI589859:ILU589865 IVE589859:IVQ589865 JFA589859:JFM589865 JOW589859:JPI589865 JYS589859:JZE589865 KIO589859:KJA589865 KSK589859:KSW589865 LCG589859:LCS589865 LMC589859:LMO589865 LVY589859:LWK589865 MFU589859:MGG589865 MPQ589859:MQC589865 MZM589859:MZY589865 NJI589859:NJU589865 NTE589859:NTQ589865 ODA589859:ODM589865 OMW589859:ONI589865 OWS589859:OXE589865 PGO589859:PHA589865 PQK589859:PQW589865 QAG589859:QAS589865 QKC589859:QKO589865 QTY589859:QUK589865 RDU589859:REG589865 RNQ589859:ROC589865 RXM589859:RXY589865 SHI589859:SHU589865 SRE589859:SRQ589865 TBA589859:TBM589865 TKW589859:TLI589865 TUS589859:TVE589865 UEO589859:UFA589865 UOK589859:UOW589865 UYG589859:UYS589865 VIC589859:VIO589865 VRY589859:VSK589865 WBU589859:WCG589865 WLQ589859:WMC589865 WVM589859:WVY589865 E655395:Q655401 JA655395:JM655401 SW655395:TI655401 ACS655395:ADE655401 AMO655395:ANA655401 AWK655395:AWW655401 BGG655395:BGS655401 BQC655395:BQO655401 BZY655395:CAK655401 CJU655395:CKG655401 CTQ655395:CUC655401 DDM655395:DDY655401 DNI655395:DNU655401 DXE655395:DXQ655401 EHA655395:EHM655401 EQW655395:ERI655401 FAS655395:FBE655401 FKO655395:FLA655401 FUK655395:FUW655401 GEG655395:GES655401 GOC655395:GOO655401 GXY655395:GYK655401 HHU655395:HIG655401 HRQ655395:HSC655401 IBM655395:IBY655401 ILI655395:ILU655401 IVE655395:IVQ655401 JFA655395:JFM655401 JOW655395:JPI655401 JYS655395:JZE655401 KIO655395:KJA655401 KSK655395:KSW655401 LCG655395:LCS655401 LMC655395:LMO655401 LVY655395:LWK655401 MFU655395:MGG655401 MPQ655395:MQC655401 MZM655395:MZY655401 NJI655395:NJU655401 NTE655395:NTQ655401 ODA655395:ODM655401 OMW655395:ONI655401 OWS655395:OXE655401 PGO655395:PHA655401 PQK655395:PQW655401 QAG655395:QAS655401 QKC655395:QKO655401 QTY655395:QUK655401 RDU655395:REG655401 RNQ655395:ROC655401 RXM655395:RXY655401 SHI655395:SHU655401 SRE655395:SRQ655401 TBA655395:TBM655401 TKW655395:TLI655401 TUS655395:TVE655401 UEO655395:UFA655401 UOK655395:UOW655401 UYG655395:UYS655401 VIC655395:VIO655401 VRY655395:VSK655401 WBU655395:WCG655401 WLQ655395:WMC655401 WVM655395:WVY655401 E720931:Q720937 JA720931:JM720937 SW720931:TI720937 ACS720931:ADE720937 AMO720931:ANA720937 AWK720931:AWW720937 BGG720931:BGS720937 BQC720931:BQO720937 BZY720931:CAK720937 CJU720931:CKG720937 CTQ720931:CUC720937 DDM720931:DDY720937 DNI720931:DNU720937 DXE720931:DXQ720937 EHA720931:EHM720937 EQW720931:ERI720937 FAS720931:FBE720937 FKO720931:FLA720937 FUK720931:FUW720937 GEG720931:GES720937 GOC720931:GOO720937 GXY720931:GYK720937 HHU720931:HIG720937 HRQ720931:HSC720937 IBM720931:IBY720937 ILI720931:ILU720937 IVE720931:IVQ720937 JFA720931:JFM720937 JOW720931:JPI720937 JYS720931:JZE720937 KIO720931:KJA720937 KSK720931:KSW720937 LCG720931:LCS720937 LMC720931:LMO720937 LVY720931:LWK720937 MFU720931:MGG720937 MPQ720931:MQC720937 MZM720931:MZY720937 NJI720931:NJU720937 NTE720931:NTQ720937 ODA720931:ODM720937 OMW720931:ONI720937 OWS720931:OXE720937 PGO720931:PHA720937 PQK720931:PQW720937 QAG720931:QAS720937 QKC720931:QKO720937 QTY720931:QUK720937 RDU720931:REG720937 RNQ720931:ROC720937 RXM720931:RXY720937 SHI720931:SHU720937 SRE720931:SRQ720937 TBA720931:TBM720937 TKW720931:TLI720937 TUS720931:TVE720937 UEO720931:UFA720937 UOK720931:UOW720937 UYG720931:UYS720937 VIC720931:VIO720937 VRY720931:VSK720937 WBU720931:WCG720937 WLQ720931:WMC720937 WVM720931:WVY720937 E786467:Q786473 JA786467:JM786473 SW786467:TI786473 ACS786467:ADE786473 AMO786467:ANA786473 AWK786467:AWW786473 BGG786467:BGS786473 BQC786467:BQO786473 BZY786467:CAK786473 CJU786467:CKG786473 CTQ786467:CUC786473 DDM786467:DDY786473 DNI786467:DNU786473 DXE786467:DXQ786473 EHA786467:EHM786473 EQW786467:ERI786473 FAS786467:FBE786473 FKO786467:FLA786473 FUK786467:FUW786473 GEG786467:GES786473 GOC786467:GOO786473 GXY786467:GYK786473 HHU786467:HIG786473 HRQ786467:HSC786473 IBM786467:IBY786473 ILI786467:ILU786473 IVE786467:IVQ786473 JFA786467:JFM786473 JOW786467:JPI786473 JYS786467:JZE786473 KIO786467:KJA786473 KSK786467:KSW786473 LCG786467:LCS786473 LMC786467:LMO786473 LVY786467:LWK786473 MFU786467:MGG786473 MPQ786467:MQC786473 MZM786467:MZY786473 NJI786467:NJU786473 NTE786467:NTQ786473 ODA786467:ODM786473 OMW786467:ONI786473 OWS786467:OXE786473 PGO786467:PHA786473 PQK786467:PQW786473 QAG786467:QAS786473 QKC786467:QKO786473 QTY786467:QUK786473 RDU786467:REG786473 RNQ786467:ROC786473 RXM786467:RXY786473 SHI786467:SHU786473 SRE786467:SRQ786473 TBA786467:TBM786473 TKW786467:TLI786473 TUS786467:TVE786473 UEO786467:UFA786473 UOK786467:UOW786473 UYG786467:UYS786473 VIC786467:VIO786473 VRY786467:VSK786473 WBU786467:WCG786473 WLQ786467:WMC786473 WVM786467:WVY786473 E852003:Q852009 JA852003:JM852009 SW852003:TI852009 ACS852003:ADE852009 AMO852003:ANA852009 AWK852003:AWW852009 BGG852003:BGS852009 BQC852003:BQO852009 BZY852003:CAK852009 CJU852003:CKG852009 CTQ852003:CUC852009 DDM852003:DDY852009 DNI852003:DNU852009 DXE852003:DXQ852009 EHA852003:EHM852009 EQW852003:ERI852009 FAS852003:FBE852009 FKO852003:FLA852009 FUK852003:FUW852009 GEG852003:GES852009 GOC852003:GOO852009 GXY852003:GYK852009 HHU852003:HIG852009 HRQ852003:HSC852009 IBM852003:IBY852009 ILI852003:ILU852009 IVE852003:IVQ852009 JFA852003:JFM852009 JOW852003:JPI852009 JYS852003:JZE852009 KIO852003:KJA852009 KSK852003:KSW852009 LCG852003:LCS852009 LMC852003:LMO852009 LVY852003:LWK852009 MFU852003:MGG852009 MPQ852003:MQC852009 MZM852003:MZY852009 NJI852003:NJU852009 NTE852003:NTQ852009 ODA852003:ODM852009 OMW852003:ONI852009 OWS852003:OXE852009 PGO852003:PHA852009 PQK852003:PQW852009 QAG852003:QAS852009 QKC852003:QKO852009 QTY852003:QUK852009 RDU852003:REG852009 RNQ852003:ROC852009 RXM852003:RXY852009 SHI852003:SHU852009 SRE852003:SRQ852009 TBA852003:TBM852009 TKW852003:TLI852009 TUS852003:TVE852009 UEO852003:UFA852009 UOK852003:UOW852009 UYG852003:UYS852009 VIC852003:VIO852009 VRY852003:VSK852009 WBU852003:WCG852009 WLQ852003:WMC852009 WVM852003:WVY852009 E917539:Q917545 JA917539:JM917545 SW917539:TI917545 ACS917539:ADE917545 AMO917539:ANA917545 AWK917539:AWW917545 BGG917539:BGS917545 BQC917539:BQO917545 BZY917539:CAK917545 CJU917539:CKG917545 CTQ917539:CUC917545 DDM917539:DDY917545 DNI917539:DNU917545 DXE917539:DXQ917545 EHA917539:EHM917545 EQW917539:ERI917545 FAS917539:FBE917545 FKO917539:FLA917545 FUK917539:FUW917545 GEG917539:GES917545 GOC917539:GOO917545 GXY917539:GYK917545 HHU917539:HIG917545 HRQ917539:HSC917545 IBM917539:IBY917545 ILI917539:ILU917545 IVE917539:IVQ917545 JFA917539:JFM917545 JOW917539:JPI917545 JYS917539:JZE917545 KIO917539:KJA917545 KSK917539:KSW917545 LCG917539:LCS917545 LMC917539:LMO917545 LVY917539:LWK917545 MFU917539:MGG917545 MPQ917539:MQC917545 MZM917539:MZY917545 NJI917539:NJU917545 NTE917539:NTQ917545 ODA917539:ODM917545 OMW917539:ONI917545 OWS917539:OXE917545 PGO917539:PHA917545 PQK917539:PQW917545 QAG917539:QAS917545 QKC917539:QKO917545 QTY917539:QUK917545 RDU917539:REG917545 RNQ917539:ROC917545 RXM917539:RXY917545 SHI917539:SHU917545 SRE917539:SRQ917545 TBA917539:TBM917545 TKW917539:TLI917545 TUS917539:TVE917545 UEO917539:UFA917545 UOK917539:UOW917545 UYG917539:UYS917545 VIC917539:VIO917545 VRY917539:VSK917545 WBU917539:WCG917545 WLQ917539:WMC917545 WVM917539:WVY917545 E983075:Q983081 JA983075:JM983081 SW983075:TI983081 ACS983075:ADE983081 AMO983075:ANA983081 AWK983075:AWW983081 BGG983075:BGS983081 BQC983075:BQO983081 BZY983075:CAK983081 CJU983075:CKG983081 CTQ983075:CUC983081 DDM983075:DDY983081 DNI983075:DNU983081 DXE983075:DXQ983081 EHA983075:EHM983081 EQW983075:ERI983081 FAS983075:FBE983081 FKO983075:FLA983081 FUK983075:FUW983081 GEG983075:GES983081 GOC983075:GOO983081 GXY983075:GYK983081 HHU983075:HIG983081 HRQ983075:HSC983081 IBM983075:IBY983081 ILI983075:ILU983081 IVE983075:IVQ983081 JFA983075:JFM983081 JOW983075:JPI983081 JYS983075:JZE983081 KIO983075:KJA983081 KSK983075:KSW983081 LCG983075:LCS983081 LMC983075:LMO983081 LVY983075:LWK983081 MFU983075:MGG983081 MPQ983075:MQC983081 MZM983075:MZY983081 NJI983075:NJU983081 NTE983075:NTQ983081 ODA983075:ODM983081 OMW983075:ONI983081 OWS983075:OXE983081 PGO983075:PHA983081 PQK983075:PQW983081 QAG983075:QAS983081 QKC983075:QKO983081 QTY983075:QUK983081 RDU983075:REG983081 RNQ983075:ROC983081 RXM983075:RXY983081 SHI983075:SHU983081 SRE983075:SRQ983081 TBA983075:TBM983081 TKW983075:TLI983081 TUS983075:TVE983081 UEO983075:UFA983081 UOK983075:UOW983081 UYG983075:UYS983081 VIC983075:VIO983081 VRY983075:VSK983081 WBU983075:WCG983081 WLQ983075:WMC983081 WVM983075:WVY983081 WVM983049:WVY983060 JA9:JM20 SW9:TI20 ACS9:ADE20 AMO9:ANA20 AWK9:AWW20 BGG9:BGS20 BQC9:BQO20 BZY9:CAK20 CJU9:CKG20 CTQ9:CUC20 DDM9:DDY20 DNI9:DNU20 DXE9:DXQ20 EHA9:EHM20 EQW9:ERI20 FAS9:FBE20 FKO9:FLA20 FUK9:FUW20 GEG9:GES20 GOC9:GOO20 GXY9:GYK20 HHU9:HIG20 HRQ9:HSC20 IBM9:IBY20 ILI9:ILU20 IVE9:IVQ20 JFA9:JFM20 JOW9:JPI20 JYS9:JZE20 KIO9:KJA20 KSK9:KSW20 LCG9:LCS20 LMC9:LMO20 LVY9:LWK20 MFU9:MGG20 MPQ9:MQC20 MZM9:MZY20 NJI9:NJU20 NTE9:NTQ20 ODA9:ODM20 OMW9:ONI20 OWS9:OXE20 PGO9:PHA20 PQK9:PQW20 QAG9:QAS20 QKC9:QKO20 QTY9:QUK20 RDU9:REG20 RNQ9:ROC20 RXM9:RXY20 SHI9:SHU20 SRE9:SRQ20 TBA9:TBM20 TKW9:TLI20 TUS9:TVE20 UEO9:UFA20 UOK9:UOW20 UYG9:UYS20 VIC9:VIO20 VRY9:VSK20 WBU9:WCG20 WLQ9:WMC20 WVM9:WVY20 E65545:Q65556 JA65545:JM65556 SW65545:TI65556 ACS65545:ADE65556 AMO65545:ANA65556 AWK65545:AWW65556 BGG65545:BGS65556 BQC65545:BQO65556 BZY65545:CAK65556 CJU65545:CKG65556 CTQ65545:CUC65556 DDM65545:DDY65556 DNI65545:DNU65556 DXE65545:DXQ65556 EHA65545:EHM65556 EQW65545:ERI65556 FAS65545:FBE65556 FKO65545:FLA65556 FUK65545:FUW65556 GEG65545:GES65556 GOC65545:GOO65556 GXY65545:GYK65556 HHU65545:HIG65556 HRQ65545:HSC65556 IBM65545:IBY65556 ILI65545:ILU65556 IVE65545:IVQ65556 JFA65545:JFM65556 JOW65545:JPI65556 JYS65545:JZE65556 KIO65545:KJA65556 KSK65545:KSW65556 LCG65545:LCS65556 LMC65545:LMO65556 LVY65545:LWK65556 MFU65545:MGG65556 MPQ65545:MQC65556 MZM65545:MZY65556 NJI65545:NJU65556 NTE65545:NTQ65556 ODA65545:ODM65556 OMW65545:ONI65556 OWS65545:OXE65556 PGO65545:PHA65556 PQK65545:PQW65556 QAG65545:QAS65556 QKC65545:QKO65556 QTY65545:QUK65556 RDU65545:REG65556 RNQ65545:ROC65556 RXM65545:RXY65556 SHI65545:SHU65556 SRE65545:SRQ65556 TBA65545:TBM65556 TKW65545:TLI65556 TUS65545:TVE65556 UEO65545:UFA65556 UOK65545:UOW65556 UYG65545:UYS65556 VIC65545:VIO65556 VRY65545:VSK65556 WBU65545:WCG65556 WLQ65545:WMC65556 WVM65545:WVY65556 E131081:Q131092 JA131081:JM131092 SW131081:TI131092 ACS131081:ADE131092 AMO131081:ANA131092 AWK131081:AWW131092 BGG131081:BGS131092 BQC131081:BQO131092 BZY131081:CAK131092 CJU131081:CKG131092 CTQ131081:CUC131092 DDM131081:DDY131092 DNI131081:DNU131092 DXE131081:DXQ131092 EHA131081:EHM131092 EQW131081:ERI131092 FAS131081:FBE131092 FKO131081:FLA131092 FUK131081:FUW131092 GEG131081:GES131092 GOC131081:GOO131092 GXY131081:GYK131092 HHU131081:HIG131092 HRQ131081:HSC131092 IBM131081:IBY131092 ILI131081:ILU131092 IVE131081:IVQ131092 JFA131081:JFM131092 JOW131081:JPI131092 JYS131081:JZE131092 KIO131081:KJA131092 KSK131081:KSW131092 LCG131081:LCS131092 LMC131081:LMO131092 LVY131081:LWK131092 MFU131081:MGG131092 MPQ131081:MQC131092 MZM131081:MZY131092 NJI131081:NJU131092 NTE131081:NTQ131092 ODA131081:ODM131092 OMW131081:ONI131092 OWS131081:OXE131092 PGO131081:PHA131092 PQK131081:PQW131092 QAG131081:QAS131092 QKC131081:QKO131092 QTY131081:QUK131092 RDU131081:REG131092 RNQ131081:ROC131092 RXM131081:RXY131092 SHI131081:SHU131092 SRE131081:SRQ131092 TBA131081:TBM131092 TKW131081:TLI131092 TUS131081:TVE131092 UEO131081:UFA131092 UOK131081:UOW131092 UYG131081:UYS131092 VIC131081:VIO131092 VRY131081:VSK131092 WBU131081:WCG131092 WLQ131081:WMC131092 WVM131081:WVY131092 E196617:Q196628 JA196617:JM196628 SW196617:TI196628 ACS196617:ADE196628 AMO196617:ANA196628 AWK196617:AWW196628 BGG196617:BGS196628 BQC196617:BQO196628 BZY196617:CAK196628 CJU196617:CKG196628 CTQ196617:CUC196628 DDM196617:DDY196628 DNI196617:DNU196628 DXE196617:DXQ196628 EHA196617:EHM196628 EQW196617:ERI196628 FAS196617:FBE196628 FKO196617:FLA196628 FUK196617:FUW196628 GEG196617:GES196628 GOC196617:GOO196628 GXY196617:GYK196628 HHU196617:HIG196628 HRQ196617:HSC196628 IBM196617:IBY196628 ILI196617:ILU196628 IVE196617:IVQ196628 JFA196617:JFM196628 JOW196617:JPI196628 JYS196617:JZE196628 KIO196617:KJA196628 KSK196617:KSW196628 LCG196617:LCS196628 LMC196617:LMO196628 LVY196617:LWK196628 MFU196617:MGG196628 MPQ196617:MQC196628 MZM196617:MZY196628 NJI196617:NJU196628 NTE196617:NTQ196628 ODA196617:ODM196628 OMW196617:ONI196628 OWS196617:OXE196628 PGO196617:PHA196628 PQK196617:PQW196628 QAG196617:QAS196628 QKC196617:QKO196628 QTY196617:QUK196628 RDU196617:REG196628 RNQ196617:ROC196628 RXM196617:RXY196628 SHI196617:SHU196628 SRE196617:SRQ196628 TBA196617:TBM196628 TKW196617:TLI196628 TUS196617:TVE196628 UEO196617:UFA196628 UOK196617:UOW196628 UYG196617:UYS196628 VIC196617:VIO196628 VRY196617:VSK196628 WBU196617:WCG196628 WLQ196617:WMC196628 WVM196617:WVY196628 E262153:Q262164 JA262153:JM262164 SW262153:TI262164 ACS262153:ADE262164 AMO262153:ANA262164 AWK262153:AWW262164 BGG262153:BGS262164 BQC262153:BQO262164 BZY262153:CAK262164 CJU262153:CKG262164 CTQ262153:CUC262164 DDM262153:DDY262164 DNI262153:DNU262164 DXE262153:DXQ262164 EHA262153:EHM262164 EQW262153:ERI262164 FAS262153:FBE262164 FKO262153:FLA262164 FUK262153:FUW262164 GEG262153:GES262164 GOC262153:GOO262164 GXY262153:GYK262164 HHU262153:HIG262164 HRQ262153:HSC262164 IBM262153:IBY262164 ILI262153:ILU262164 IVE262153:IVQ262164 JFA262153:JFM262164 JOW262153:JPI262164 JYS262153:JZE262164 KIO262153:KJA262164 KSK262153:KSW262164 LCG262153:LCS262164 LMC262153:LMO262164 LVY262153:LWK262164 MFU262153:MGG262164 MPQ262153:MQC262164 MZM262153:MZY262164 NJI262153:NJU262164 NTE262153:NTQ262164 ODA262153:ODM262164 OMW262153:ONI262164 OWS262153:OXE262164 PGO262153:PHA262164 PQK262153:PQW262164 QAG262153:QAS262164 QKC262153:QKO262164 QTY262153:QUK262164 RDU262153:REG262164 RNQ262153:ROC262164 RXM262153:RXY262164 SHI262153:SHU262164 SRE262153:SRQ262164 TBA262153:TBM262164 TKW262153:TLI262164 TUS262153:TVE262164 UEO262153:UFA262164 UOK262153:UOW262164 UYG262153:UYS262164 VIC262153:VIO262164 VRY262153:VSK262164 WBU262153:WCG262164 WLQ262153:WMC262164 WVM262153:WVY262164 E327689:Q327700 JA327689:JM327700 SW327689:TI327700 ACS327689:ADE327700 AMO327689:ANA327700 AWK327689:AWW327700 BGG327689:BGS327700 BQC327689:BQO327700 BZY327689:CAK327700 CJU327689:CKG327700 CTQ327689:CUC327700 DDM327689:DDY327700 DNI327689:DNU327700 DXE327689:DXQ327700 EHA327689:EHM327700 EQW327689:ERI327700 FAS327689:FBE327700 FKO327689:FLA327700 FUK327689:FUW327700 GEG327689:GES327700 GOC327689:GOO327700 GXY327689:GYK327700 HHU327689:HIG327700 HRQ327689:HSC327700 IBM327689:IBY327700 ILI327689:ILU327700 IVE327689:IVQ327700 JFA327689:JFM327700 JOW327689:JPI327700 JYS327689:JZE327700 KIO327689:KJA327700 KSK327689:KSW327700 LCG327689:LCS327700 LMC327689:LMO327700 LVY327689:LWK327700 MFU327689:MGG327700 MPQ327689:MQC327700 MZM327689:MZY327700 NJI327689:NJU327700 NTE327689:NTQ327700 ODA327689:ODM327700 OMW327689:ONI327700 OWS327689:OXE327700 PGO327689:PHA327700 PQK327689:PQW327700 QAG327689:QAS327700 QKC327689:QKO327700 QTY327689:QUK327700 RDU327689:REG327700 RNQ327689:ROC327700 RXM327689:RXY327700 SHI327689:SHU327700 SRE327689:SRQ327700 TBA327689:TBM327700 TKW327689:TLI327700 TUS327689:TVE327700 UEO327689:UFA327700 UOK327689:UOW327700 UYG327689:UYS327700 VIC327689:VIO327700 VRY327689:VSK327700 WBU327689:WCG327700 WLQ327689:WMC327700 WVM327689:WVY327700 E393225:Q393236 JA393225:JM393236 SW393225:TI393236 ACS393225:ADE393236 AMO393225:ANA393236 AWK393225:AWW393236 BGG393225:BGS393236 BQC393225:BQO393236 BZY393225:CAK393236 CJU393225:CKG393236 CTQ393225:CUC393236 DDM393225:DDY393236 DNI393225:DNU393236 DXE393225:DXQ393236 EHA393225:EHM393236 EQW393225:ERI393236 FAS393225:FBE393236 FKO393225:FLA393236 FUK393225:FUW393236 GEG393225:GES393236 GOC393225:GOO393236 GXY393225:GYK393236 HHU393225:HIG393236 HRQ393225:HSC393236 IBM393225:IBY393236 ILI393225:ILU393236 IVE393225:IVQ393236 JFA393225:JFM393236 JOW393225:JPI393236 JYS393225:JZE393236 KIO393225:KJA393236 KSK393225:KSW393236 LCG393225:LCS393236 LMC393225:LMO393236 LVY393225:LWK393236 MFU393225:MGG393236 MPQ393225:MQC393236 MZM393225:MZY393236 NJI393225:NJU393236 NTE393225:NTQ393236 ODA393225:ODM393236 OMW393225:ONI393236 OWS393225:OXE393236 PGO393225:PHA393236 PQK393225:PQW393236 QAG393225:QAS393236 QKC393225:QKO393236 QTY393225:QUK393236 RDU393225:REG393236 RNQ393225:ROC393236 RXM393225:RXY393236 SHI393225:SHU393236 SRE393225:SRQ393236 TBA393225:TBM393236 TKW393225:TLI393236 TUS393225:TVE393236 UEO393225:UFA393236 UOK393225:UOW393236 UYG393225:UYS393236 VIC393225:VIO393236 VRY393225:VSK393236 WBU393225:WCG393236 WLQ393225:WMC393236 WVM393225:WVY393236 E458761:Q458772 JA458761:JM458772 SW458761:TI458772 ACS458761:ADE458772 AMO458761:ANA458772 AWK458761:AWW458772 BGG458761:BGS458772 BQC458761:BQO458772 BZY458761:CAK458772 CJU458761:CKG458772 CTQ458761:CUC458772 DDM458761:DDY458772 DNI458761:DNU458772 DXE458761:DXQ458772 EHA458761:EHM458772 EQW458761:ERI458772 FAS458761:FBE458772 FKO458761:FLA458772 FUK458761:FUW458772 GEG458761:GES458772 GOC458761:GOO458772 GXY458761:GYK458772 HHU458761:HIG458772 HRQ458761:HSC458772 IBM458761:IBY458772 ILI458761:ILU458772 IVE458761:IVQ458772 JFA458761:JFM458772 JOW458761:JPI458772 JYS458761:JZE458772 KIO458761:KJA458772 KSK458761:KSW458772 LCG458761:LCS458772 LMC458761:LMO458772 LVY458761:LWK458772 MFU458761:MGG458772 MPQ458761:MQC458772 MZM458761:MZY458772 NJI458761:NJU458772 NTE458761:NTQ458772 ODA458761:ODM458772 OMW458761:ONI458772 OWS458761:OXE458772 PGO458761:PHA458772 PQK458761:PQW458772 QAG458761:QAS458772 QKC458761:QKO458772 QTY458761:QUK458772 RDU458761:REG458772 RNQ458761:ROC458772 RXM458761:RXY458772 SHI458761:SHU458772 SRE458761:SRQ458772 TBA458761:TBM458772 TKW458761:TLI458772 TUS458761:TVE458772 UEO458761:UFA458772 UOK458761:UOW458772 UYG458761:UYS458772 VIC458761:VIO458772 VRY458761:VSK458772 WBU458761:WCG458772 WLQ458761:WMC458772 WVM458761:WVY458772 E524297:Q524308 JA524297:JM524308 SW524297:TI524308 ACS524297:ADE524308 AMO524297:ANA524308 AWK524297:AWW524308 BGG524297:BGS524308 BQC524297:BQO524308 BZY524297:CAK524308 CJU524297:CKG524308 CTQ524297:CUC524308 DDM524297:DDY524308 DNI524297:DNU524308 DXE524297:DXQ524308 EHA524297:EHM524308 EQW524297:ERI524308 FAS524297:FBE524308 FKO524297:FLA524308 FUK524297:FUW524308 GEG524297:GES524308 GOC524297:GOO524308 GXY524297:GYK524308 HHU524297:HIG524308 HRQ524297:HSC524308 IBM524297:IBY524308 ILI524297:ILU524308 IVE524297:IVQ524308 JFA524297:JFM524308 JOW524297:JPI524308 JYS524297:JZE524308 KIO524297:KJA524308 KSK524297:KSW524308 LCG524297:LCS524308 LMC524297:LMO524308 LVY524297:LWK524308 MFU524297:MGG524308 MPQ524297:MQC524308 MZM524297:MZY524308 NJI524297:NJU524308 NTE524297:NTQ524308 ODA524297:ODM524308 OMW524297:ONI524308 OWS524297:OXE524308 PGO524297:PHA524308 PQK524297:PQW524308 QAG524297:QAS524308 QKC524297:QKO524308 QTY524297:QUK524308 RDU524297:REG524308 RNQ524297:ROC524308 RXM524297:RXY524308 SHI524297:SHU524308 SRE524297:SRQ524308 TBA524297:TBM524308 TKW524297:TLI524308 TUS524297:TVE524308 UEO524297:UFA524308 UOK524297:UOW524308 UYG524297:UYS524308 VIC524297:VIO524308 VRY524297:VSK524308 WBU524297:WCG524308 WLQ524297:WMC524308 WVM524297:WVY524308 E589833:Q589844 JA589833:JM589844 SW589833:TI589844 ACS589833:ADE589844 AMO589833:ANA589844 AWK589833:AWW589844 BGG589833:BGS589844 BQC589833:BQO589844 BZY589833:CAK589844 CJU589833:CKG589844 CTQ589833:CUC589844 DDM589833:DDY589844 DNI589833:DNU589844 DXE589833:DXQ589844 EHA589833:EHM589844 EQW589833:ERI589844 FAS589833:FBE589844 FKO589833:FLA589844 FUK589833:FUW589844 GEG589833:GES589844 GOC589833:GOO589844 GXY589833:GYK589844 HHU589833:HIG589844 HRQ589833:HSC589844 IBM589833:IBY589844 ILI589833:ILU589844 IVE589833:IVQ589844 JFA589833:JFM589844 JOW589833:JPI589844 JYS589833:JZE589844 KIO589833:KJA589844 KSK589833:KSW589844 LCG589833:LCS589844 LMC589833:LMO589844 LVY589833:LWK589844 MFU589833:MGG589844 MPQ589833:MQC589844 MZM589833:MZY589844 NJI589833:NJU589844 NTE589833:NTQ589844 ODA589833:ODM589844 OMW589833:ONI589844 OWS589833:OXE589844 PGO589833:PHA589844 PQK589833:PQW589844 QAG589833:QAS589844 QKC589833:QKO589844 QTY589833:QUK589844 RDU589833:REG589844 RNQ589833:ROC589844 RXM589833:RXY589844 SHI589833:SHU589844 SRE589833:SRQ589844 TBA589833:TBM589844 TKW589833:TLI589844 TUS589833:TVE589844 UEO589833:UFA589844 UOK589833:UOW589844 UYG589833:UYS589844 VIC589833:VIO589844 VRY589833:VSK589844 WBU589833:WCG589844 WLQ589833:WMC589844 WVM589833:WVY589844 E655369:Q655380 JA655369:JM655380 SW655369:TI655380 ACS655369:ADE655380 AMO655369:ANA655380 AWK655369:AWW655380 BGG655369:BGS655380 BQC655369:BQO655380 BZY655369:CAK655380 CJU655369:CKG655380 CTQ655369:CUC655380 DDM655369:DDY655380 DNI655369:DNU655380 DXE655369:DXQ655380 EHA655369:EHM655380 EQW655369:ERI655380 FAS655369:FBE655380 FKO655369:FLA655380 FUK655369:FUW655380 GEG655369:GES655380 GOC655369:GOO655380 GXY655369:GYK655380 HHU655369:HIG655380 HRQ655369:HSC655380 IBM655369:IBY655380 ILI655369:ILU655380 IVE655369:IVQ655380 JFA655369:JFM655380 JOW655369:JPI655380 JYS655369:JZE655380 KIO655369:KJA655380 KSK655369:KSW655380 LCG655369:LCS655380 LMC655369:LMO655380 LVY655369:LWK655380 MFU655369:MGG655380 MPQ655369:MQC655380 MZM655369:MZY655380 NJI655369:NJU655380 NTE655369:NTQ655380 ODA655369:ODM655380 OMW655369:ONI655380 OWS655369:OXE655380 PGO655369:PHA655380 PQK655369:PQW655380 QAG655369:QAS655380 QKC655369:QKO655380 QTY655369:QUK655380 RDU655369:REG655380 RNQ655369:ROC655380 RXM655369:RXY655380 SHI655369:SHU655380 SRE655369:SRQ655380 TBA655369:TBM655380 TKW655369:TLI655380 TUS655369:TVE655380 UEO655369:UFA655380 UOK655369:UOW655380 UYG655369:UYS655380 VIC655369:VIO655380 VRY655369:VSK655380 WBU655369:WCG655380 WLQ655369:WMC655380 WVM655369:WVY655380 E720905:Q720916 JA720905:JM720916 SW720905:TI720916 ACS720905:ADE720916 AMO720905:ANA720916 AWK720905:AWW720916 BGG720905:BGS720916 BQC720905:BQO720916 BZY720905:CAK720916 CJU720905:CKG720916 CTQ720905:CUC720916 DDM720905:DDY720916 DNI720905:DNU720916 DXE720905:DXQ720916 EHA720905:EHM720916 EQW720905:ERI720916 FAS720905:FBE720916 FKO720905:FLA720916 FUK720905:FUW720916 GEG720905:GES720916 GOC720905:GOO720916 GXY720905:GYK720916 HHU720905:HIG720916 HRQ720905:HSC720916 IBM720905:IBY720916 ILI720905:ILU720916 IVE720905:IVQ720916 JFA720905:JFM720916 JOW720905:JPI720916 JYS720905:JZE720916 KIO720905:KJA720916 KSK720905:KSW720916 LCG720905:LCS720916 LMC720905:LMO720916 LVY720905:LWK720916 MFU720905:MGG720916 MPQ720905:MQC720916 MZM720905:MZY720916 NJI720905:NJU720916 NTE720905:NTQ720916 ODA720905:ODM720916 OMW720905:ONI720916 OWS720905:OXE720916 PGO720905:PHA720916 PQK720905:PQW720916 QAG720905:QAS720916 QKC720905:QKO720916 QTY720905:QUK720916 RDU720905:REG720916 RNQ720905:ROC720916 RXM720905:RXY720916 SHI720905:SHU720916 SRE720905:SRQ720916 TBA720905:TBM720916 TKW720905:TLI720916 TUS720905:TVE720916 UEO720905:UFA720916 UOK720905:UOW720916 UYG720905:UYS720916 VIC720905:VIO720916 VRY720905:VSK720916 WBU720905:WCG720916 WLQ720905:WMC720916 WVM720905:WVY720916 E786441:Q786452 JA786441:JM786452 SW786441:TI786452 ACS786441:ADE786452 AMO786441:ANA786452 AWK786441:AWW786452 BGG786441:BGS786452 BQC786441:BQO786452 BZY786441:CAK786452 CJU786441:CKG786452 CTQ786441:CUC786452 DDM786441:DDY786452 DNI786441:DNU786452 DXE786441:DXQ786452 EHA786441:EHM786452 EQW786441:ERI786452 FAS786441:FBE786452 FKO786441:FLA786452 FUK786441:FUW786452 GEG786441:GES786452 GOC786441:GOO786452 GXY786441:GYK786452 HHU786441:HIG786452 HRQ786441:HSC786452 IBM786441:IBY786452 ILI786441:ILU786452 IVE786441:IVQ786452 JFA786441:JFM786452 JOW786441:JPI786452 JYS786441:JZE786452 KIO786441:KJA786452 KSK786441:KSW786452 LCG786441:LCS786452 LMC786441:LMO786452 LVY786441:LWK786452 MFU786441:MGG786452 MPQ786441:MQC786452 MZM786441:MZY786452 NJI786441:NJU786452 NTE786441:NTQ786452 ODA786441:ODM786452 OMW786441:ONI786452 OWS786441:OXE786452 PGO786441:PHA786452 PQK786441:PQW786452 QAG786441:QAS786452 QKC786441:QKO786452 QTY786441:QUK786452 RDU786441:REG786452 RNQ786441:ROC786452 RXM786441:RXY786452 SHI786441:SHU786452 SRE786441:SRQ786452 TBA786441:TBM786452 TKW786441:TLI786452 TUS786441:TVE786452 UEO786441:UFA786452 UOK786441:UOW786452 UYG786441:UYS786452 VIC786441:VIO786452 VRY786441:VSK786452 WBU786441:WCG786452 WLQ786441:WMC786452 WVM786441:WVY786452 E851977:Q851988 JA851977:JM851988 SW851977:TI851988 ACS851977:ADE851988 AMO851977:ANA851988 AWK851977:AWW851988 BGG851977:BGS851988 BQC851977:BQO851988 BZY851977:CAK851988 CJU851977:CKG851988 CTQ851977:CUC851988 DDM851977:DDY851988 DNI851977:DNU851988 DXE851977:DXQ851988 EHA851977:EHM851988 EQW851977:ERI851988 FAS851977:FBE851988 FKO851977:FLA851988 FUK851977:FUW851988 GEG851977:GES851988 GOC851977:GOO851988 GXY851977:GYK851988 HHU851977:HIG851988 HRQ851977:HSC851988 IBM851977:IBY851988 ILI851977:ILU851988 IVE851977:IVQ851988 JFA851977:JFM851988 JOW851977:JPI851988 JYS851977:JZE851988 KIO851977:KJA851988 KSK851977:KSW851988 LCG851977:LCS851988 LMC851977:LMO851988 LVY851977:LWK851988 MFU851977:MGG851988 MPQ851977:MQC851988 MZM851977:MZY851988 NJI851977:NJU851988 NTE851977:NTQ851988 ODA851977:ODM851988 OMW851977:ONI851988 OWS851977:OXE851988 PGO851977:PHA851988 PQK851977:PQW851988 QAG851977:QAS851988 QKC851977:QKO851988 QTY851977:QUK851988 RDU851977:REG851988 RNQ851977:ROC851988 RXM851977:RXY851988 SHI851977:SHU851988 SRE851977:SRQ851988 TBA851977:TBM851988 TKW851977:TLI851988 TUS851977:TVE851988 UEO851977:UFA851988 UOK851977:UOW851988 UYG851977:UYS851988 VIC851977:VIO851988 VRY851977:VSK851988 WBU851977:WCG851988 WLQ851977:WMC851988 WVM851977:WVY851988 E917513:Q917524 JA917513:JM917524 SW917513:TI917524 ACS917513:ADE917524 AMO917513:ANA917524 AWK917513:AWW917524 BGG917513:BGS917524 BQC917513:BQO917524 BZY917513:CAK917524 CJU917513:CKG917524 CTQ917513:CUC917524 DDM917513:DDY917524 DNI917513:DNU917524 DXE917513:DXQ917524 EHA917513:EHM917524 EQW917513:ERI917524 FAS917513:FBE917524 FKO917513:FLA917524 FUK917513:FUW917524 GEG917513:GES917524 GOC917513:GOO917524 GXY917513:GYK917524 HHU917513:HIG917524 HRQ917513:HSC917524 IBM917513:IBY917524 ILI917513:ILU917524 IVE917513:IVQ917524 JFA917513:JFM917524 JOW917513:JPI917524 JYS917513:JZE917524 KIO917513:KJA917524 KSK917513:KSW917524 LCG917513:LCS917524 LMC917513:LMO917524 LVY917513:LWK917524 MFU917513:MGG917524 MPQ917513:MQC917524 MZM917513:MZY917524 NJI917513:NJU917524 NTE917513:NTQ917524 ODA917513:ODM917524 OMW917513:ONI917524 OWS917513:OXE917524 PGO917513:PHA917524 PQK917513:PQW917524 QAG917513:QAS917524 QKC917513:QKO917524 QTY917513:QUK917524 RDU917513:REG917524 RNQ917513:ROC917524 RXM917513:RXY917524 SHI917513:SHU917524 SRE917513:SRQ917524 TBA917513:TBM917524 TKW917513:TLI917524 TUS917513:TVE917524 UEO917513:UFA917524 UOK917513:UOW917524 UYG917513:UYS917524 VIC917513:VIO917524 VRY917513:VSK917524 WBU917513:WCG917524 WLQ917513:WMC917524 WVM917513:WVY917524 E983049:Q983060 JA983049:JM983060 SW983049:TI983060 ACS983049:ADE983060 AMO983049:ANA983060 AWK983049:AWW983060 BGG983049:BGS983060 BQC983049:BQO983060 BZY983049:CAK983060 CJU983049:CKG983060 CTQ983049:CUC983060 DDM983049:DDY983060 DNI983049:DNU983060 DXE983049:DXQ983060 EHA983049:EHM983060 EQW983049:ERI983060 FAS983049:FBE983060 FKO983049:FLA983060 FUK983049:FUW983060 GEG983049:GES983060 GOC983049:GOO983060 GXY983049:GYK983060 HHU983049:HIG983060 HRQ983049:HSC983060 IBM983049:IBY983060 ILI983049:ILU983060 IVE983049:IVQ983060 JFA983049:JFM983060 JOW983049:JPI983060 JYS983049:JZE983060 KIO983049:KJA983060 KSK983049:KSW983060 LCG983049:LCS983060 LMC983049:LMO983060 LVY983049:LWK983060 MFU983049:MGG983060 MPQ983049:MQC983060 MZM983049:MZY983060 NJI983049:NJU983060 NTE983049:NTQ983060 ODA983049:ODM983060 OMW983049:ONI983060 OWS983049:OXE983060 PGO983049:PHA983060 PQK983049:PQW983060 QAG983049:QAS983060 QKC983049:QKO983060 QTY983049:QUK983060 RDU983049:REG983060 RNQ983049:ROC983060 RXM983049:RXY983060 SHI983049:SHU983060 SRE983049:SRQ983060 TBA983049:TBM983060 TKW983049:TLI983060 TUS983049:TVE983060 UEO983049:UFA983060 UOK983049:UOW983060 UYG983049:UYS983060 VIC983049:VIO983060 VRY983049:VSK983060 WBU983049:WCG983060 WLQ983049:WMC983060 E35:Q41 E43:P44 E46:P48 E50:P53 E55:P57" xr:uid="{00000000-0002-0000-0000-000000000000}"/>
  </dataValidations>
  <pageMargins left="0.7" right="0.7" top="0.75" bottom="0.75" header="0.3" footer="0.3"/>
  <pageSetup paperSize="9" scale="48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1"/>
  <sheetViews>
    <sheetView view="pageBreakPreview" zoomScale="85" zoomScaleNormal="100" zoomScaleSheetLayoutView="85" workbookViewId="0">
      <selection activeCell="B15" sqref="B15"/>
    </sheetView>
  </sheetViews>
  <sheetFormatPr defaultColWidth="9.109375" defaultRowHeight="14.4" x14ac:dyDescent="0.3"/>
  <cols>
    <col min="1" max="1" width="9.109375" style="52"/>
    <col min="2" max="2" width="51.6640625" style="52" customWidth="1"/>
    <col min="3" max="3" width="11.6640625" style="52" customWidth="1"/>
    <col min="4" max="4" width="6.88671875" style="52" customWidth="1"/>
    <col min="5" max="17" width="10" style="52" customWidth="1"/>
    <col min="18" max="16384" width="9.109375" style="52"/>
  </cols>
  <sheetData>
    <row r="1" spans="1:17" s="87" customFormat="1" ht="18.75" customHeight="1" x14ac:dyDescent="0.3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30" t="s">
        <v>69</v>
      </c>
      <c r="Q1" s="130"/>
    </row>
    <row r="2" spans="1:17" s="51" customFormat="1" ht="18.75" customHeight="1" x14ac:dyDescent="0.3">
      <c r="A2" s="85"/>
      <c r="B2" s="131" t="s">
        <v>67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2"/>
      <c r="P2" s="130"/>
      <c r="Q2" s="130"/>
    </row>
    <row r="3" spans="1:17" s="51" customFormat="1" ht="18.75" customHeight="1" x14ac:dyDescent="0.3">
      <c r="A3" s="86"/>
      <c r="B3" s="133" t="s">
        <v>68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4"/>
      <c r="P3" s="130"/>
      <c r="Q3" s="130"/>
    </row>
    <row r="4" spans="1:17" x14ac:dyDescent="0.3">
      <c r="A4" s="155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7"/>
    </row>
    <row r="5" spans="1:17" x14ac:dyDescent="0.3">
      <c r="A5" s="158" t="s">
        <v>76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</row>
    <row r="6" spans="1:17" ht="15.6" x14ac:dyDescent="0.3">
      <c r="A6" s="55"/>
      <c r="B6" s="56"/>
      <c r="C6" s="57"/>
      <c r="D6" s="58"/>
      <c r="E6" s="159" t="s">
        <v>40</v>
      </c>
      <c r="F6" s="160"/>
      <c r="G6" s="160"/>
      <c r="H6" s="160"/>
      <c r="I6" s="161"/>
      <c r="J6" s="161"/>
      <c r="K6" s="161"/>
      <c r="L6" s="161"/>
      <c r="M6" s="161"/>
      <c r="N6" s="161"/>
      <c r="O6" s="161"/>
      <c r="P6" s="162"/>
      <c r="Q6" s="163" t="s">
        <v>41</v>
      </c>
    </row>
    <row r="7" spans="1:17" ht="31.2" x14ac:dyDescent="0.3">
      <c r="A7" s="59" t="s">
        <v>3</v>
      </c>
      <c r="B7" s="60" t="s">
        <v>4</v>
      </c>
      <c r="C7" s="61" t="s">
        <v>5</v>
      </c>
      <c r="D7" s="61" t="s">
        <v>6</v>
      </c>
      <c r="E7" s="61" t="s">
        <v>7</v>
      </c>
      <c r="F7" s="61" t="s">
        <v>8</v>
      </c>
      <c r="G7" s="61" t="s">
        <v>9</v>
      </c>
      <c r="H7" s="61" t="s">
        <v>10</v>
      </c>
      <c r="I7" s="61" t="s">
        <v>11</v>
      </c>
      <c r="J7" s="61" t="s">
        <v>12</v>
      </c>
      <c r="K7" s="61" t="s">
        <v>13</v>
      </c>
      <c r="L7" s="61" t="s">
        <v>14</v>
      </c>
      <c r="M7" s="61" t="s">
        <v>15</v>
      </c>
      <c r="N7" s="61" t="s">
        <v>16</v>
      </c>
      <c r="O7" s="61" t="s">
        <v>17</v>
      </c>
      <c r="P7" s="61" t="s">
        <v>18</v>
      </c>
      <c r="Q7" s="164"/>
    </row>
    <row r="8" spans="1:17" ht="15.6" x14ac:dyDescent="0.3">
      <c r="A8" s="165" t="s">
        <v>19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7"/>
    </row>
    <row r="9" spans="1:17" ht="15.6" x14ac:dyDescent="0.3">
      <c r="A9" s="63">
        <v>1</v>
      </c>
      <c r="B9" s="30"/>
      <c r="C9" s="31"/>
      <c r="D9" s="32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111">
        <f>SUM(E9:P9)</f>
        <v>0</v>
      </c>
    </row>
    <row r="10" spans="1:17" ht="15.6" x14ac:dyDescent="0.3">
      <c r="A10" s="63">
        <v>2</v>
      </c>
      <c r="B10" s="30"/>
      <c r="C10" s="31"/>
      <c r="D10" s="32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111">
        <f t="shared" ref="Q10:Q20" si="0">SUM(E10:P10)</f>
        <v>0</v>
      </c>
    </row>
    <row r="11" spans="1:17" ht="15.6" x14ac:dyDescent="0.3">
      <c r="A11" s="63">
        <v>3</v>
      </c>
      <c r="B11" s="30"/>
      <c r="C11" s="31"/>
      <c r="D11" s="32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111">
        <f t="shared" si="0"/>
        <v>0</v>
      </c>
    </row>
    <row r="12" spans="1:17" ht="15.6" x14ac:dyDescent="0.3">
      <c r="A12" s="63">
        <v>4</v>
      </c>
      <c r="B12" s="30"/>
      <c r="C12" s="31"/>
      <c r="D12" s="32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111">
        <f t="shared" si="0"/>
        <v>0</v>
      </c>
    </row>
    <row r="13" spans="1:17" ht="15.6" x14ac:dyDescent="0.3">
      <c r="A13" s="63">
        <v>5</v>
      </c>
      <c r="B13" s="30"/>
      <c r="C13" s="31"/>
      <c r="D13" s="32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111">
        <f t="shared" si="0"/>
        <v>0</v>
      </c>
    </row>
    <row r="14" spans="1:17" ht="15.6" x14ac:dyDescent="0.3">
      <c r="A14" s="63">
        <v>6</v>
      </c>
      <c r="B14" s="30"/>
      <c r="C14" s="31"/>
      <c r="D14" s="32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111">
        <f t="shared" si="0"/>
        <v>0</v>
      </c>
    </row>
    <row r="15" spans="1:17" ht="15.6" x14ac:dyDescent="0.3">
      <c r="A15" s="63">
        <v>7</v>
      </c>
      <c r="B15" s="30"/>
      <c r="C15" s="37"/>
      <c r="D15" s="38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111">
        <f t="shared" si="0"/>
        <v>0</v>
      </c>
    </row>
    <row r="16" spans="1:17" ht="15.6" x14ac:dyDescent="0.3">
      <c r="A16" s="63">
        <v>8</v>
      </c>
      <c r="B16" s="30"/>
      <c r="C16" s="37"/>
      <c r="D16" s="38"/>
      <c r="E16" s="35"/>
      <c r="F16" s="35"/>
      <c r="G16" s="35"/>
      <c r="H16" s="35"/>
      <c r="I16" s="35"/>
      <c r="J16" s="35"/>
      <c r="K16" s="35"/>
      <c r="L16" s="35"/>
      <c r="M16" s="33"/>
      <c r="N16" s="33"/>
      <c r="O16" s="35"/>
      <c r="P16" s="35"/>
      <c r="Q16" s="111">
        <f t="shared" si="0"/>
        <v>0</v>
      </c>
    </row>
    <row r="17" spans="1:17" ht="15.6" x14ac:dyDescent="0.3">
      <c r="A17" s="63">
        <v>9</v>
      </c>
      <c r="B17" s="30"/>
      <c r="C17" s="37"/>
      <c r="D17" s="38"/>
      <c r="E17" s="35"/>
      <c r="F17" s="35"/>
      <c r="G17" s="35"/>
      <c r="H17" s="35"/>
      <c r="I17" s="35"/>
      <c r="J17" s="35"/>
      <c r="K17" s="35"/>
      <c r="L17" s="35"/>
      <c r="M17" s="33"/>
      <c r="N17" s="33"/>
      <c r="O17" s="35"/>
      <c r="P17" s="35"/>
      <c r="Q17" s="111">
        <f t="shared" si="0"/>
        <v>0</v>
      </c>
    </row>
    <row r="18" spans="1:17" ht="15.6" x14ac:dyDescent="0.3">
      <c r="A18" s="63">
        <v>10</v>
      </c>
      <c r="B18" s="30"/>
      <c r="C18" s="37"/>
      <c r="D18" s="38"/>
      <c r="E18" s="35"/>
      <c r="F18" s="35"/>
      <c r="G18" s="35"/>
      <c r="H18" s="35"/>
      <c r="I18" s="35"/>
      <c r="J18" s="35"/>
      <c r="K18" s="35"/>
      <c r="L18" s="35"/>
      <c r="M18" s="33"/>
      <c r="N18" s="33"/>
      <c r="O18" s="35"/>
      <c r="P18" s="35"/>
      <c r="Q18" s="111">
        <f t="shared" si="0"/>
        <v>0</v>
      </c>
    </row>
    <row r="19" spans="1:17" ht="15.6" x14ac:dyDescent="0.3">
      <c r="A19" s="63">
        <v>11</v>
      </c>
      <c r="B19" s="30"/>
      <c r="C19" s="37"/>
      <c r="D19" s="38"/>
      <c r="E19" s="35"/>
      <c r="F19" s="35"/>
      <c r="G19" s="35"/>
      <c r="H19" s="35"/>
      <c r="I19" s="35"/>
      <c r="J19" s="35"/>
      <c r="K19" s="35"/>
      <c r="L19" s="35"/>
      <c r="M19" s="33"/>
      <c r="N19" s="33"/>
      <c r="O19" s="35"/>
      <c r="P19" s="35"/>
      <c r="Q19" s="111">
        <f t="shared" si="0"/>
        <v>0</v>
      </c>
    </row>
    <row r="20" spans="1:17" ht="15.6" x14ac:dyDescent="0.3">
      <c r="A20" s="63">
        <v>12</v>
      </c>
      <c r="B20" s="30"/>
      <c r="C20" s="37"/>
      <c r="D20" s="38"/>
      <c r="E20" s="35"/>
      <c r="F20" s="35"/>
      <c r="G20" s="35"/>
      <c r="H20" s="35"/>
      <c r="I20" s="35"/>
      <c r="J20" s="35"/>
      <c r="K20" s="35"/>
      <c r="L20" s="35"/>
      <c r="M20" s="33"/>
      <c r="N20" s="33"/>
      <c r="O20" s="35"/>
      <c r="P20" s="35"/>
      <c r="Q20" s="111">
        <f t="shared" si="0"/>
        <v>0</v>
      </c>
    </row>
    <row r="21" spans="1:17" ht="15.6" x14ac:dyDescent="0.3">
      <c r="A21" s="165" t="s">
        <v>20</v>
      </c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7"/>
    </row>
    <row r="22" spans="1:17" ht="15.6" x14ac:dyDescent="0.3">
      <c r="A22" s="63">
        <v>1</v>
      </c>
      <c r="B22" s="64">
        <f>B9</f>
        <v>0</v>
      </c>
      <c r="C22" s="65">
        <f>C9</f>
        <v>0</v>
      </c>
      <c r="D22" s="66" t="s">
        <v>21</v>
      </c>
      <c r="E22" s="112">
        <f>$C$9*E9</f>
        <v>0</v>
      </c>
      <c r="F22" s="112">
        <f t="shared" ref="F22:P22" si="1">$C$9*F9</f>
        <v>0</v>
      </c>
      <c r="G22" s="112">
        <f t="shared" si="1"/>
        <v>0</v>
      </c>
      <c r="H22" s="112">
        <f t="shared" si="1"/>
        <v>0</v>
      </c>
      <c r="I22" s="112">
        <f t="shared" si="1"/>
        <v>0</v>
      </c>
      <c r="J22" s="112">
        <f t="shared" si="1"/>
        <v>0</v>
      </c>
      <c r="K22" s="112">
        <f t="shared" si="1"/>
        <v>0</v>
      </c>
      <c r="L22" s="112">
        <f t="shared" si="1"/>
        <v>0</v>
      </c>
      <c r="M22" s="112">
        <f t="shared" si="1"/>
        <v>0</v>
      </c>
      <c r="N22" s="112">
        <f t="shared" si="1"/>
        <v>0</v>
      </c>
      <c r="O22" s="112">
        <f t="shared" si="1"/>
        <v>0</v>
      </c>
      <c r="P22" s="112">
        <f t="shared" si="1"/>
        <v>0</v>
      </c>
      <c r="Q22" s="111">
        <f t="shared" ref="Q22:Q33" si="2">SUM(E22:P22)</f>
        <v>0</v>
      </c>
    </row>
    <row r="23" spans="1:17" ht="15.6" x14ac:dyDescent="0.3">
      <c r="A23" s="63">
        <v>2</v>
      </c>
      <c r="B23" s="64">
        <f>B10</f>
        <v>0</v>
      </c>
      <c r="C23" s="65">
        <f t="shared" ref="C23:C33" si="3">C10</f>
        <v>0</v>
      </c>
      <c r="D23" s="66" t="s">
        <v>21</v>
      </c>
      <c r="E23" s="112">
        <f>$C$10*E10</f>
        <v>0</v>
      </c>
      <c r="F23" s="112">
        <f t="shared" ref="F23:O23" si="4">$C$10*F10</f>
        <v>0</v>
      </c>
      <c r="G23" s="112">
        <f t="shared" si="4"/>
        <v>0</v>
      </c>
      <c r="H23" s="112">
        <f t="shared" si="4"/>
        <v>0</v>
      </c>
      <c r="I23" s="112">
        <f t="shared" si="4"/>
        <v>0</v>
      </c>
      <c r="J23" s="112">
        <f t="shared" si="4"/>
        <v>0</v>
      </c>
      <c r="K23" s="112">
        <f t="shared" si="4"/>
        <v>0</v>
      </c>
      <c r="L23" s="112">
        <f t="shared" si="4"/>
        <v>0</v>
      </c>
      <c r="M23" s="112">
        <f t="shared" si="4"/>
        <v>0</v>
      </c>
      <c r="N23" s="112">
        <f t="shared" si="4"/>
        <v>0</v>
      </c>
      <c r="O23" s="112">
        <f t="shared" si="4"/>
        <v>0</v>
      </c>
      <c r="P23" s="112">
        <f>$C$10*P10</f>
        <v>0</v>
      </c>
      <c r="Q23" s="111">
        <f t="shared" si="2"/>
        <v>0</v>
      </c>
    </row>
    <row r="24" spans="1:17" ht="15.6" x14ac:dyDescent="0.3">
      <c r="A24" s="63">
        <v>3</v>
      </c>
      <c r="B24" s="64">
        <f t="shared" ref="B24:B33" si="5">B11</f>
        <v>0</v>
      </c>
      <c r="C24" s="65">
        <f t="shared" si="3"/>
        <v>0</v>
      </c>
      <c r="D24" s="66" t="s">
        <v>21</v>
      </c>
      <c r="E24" s="112">
        <f>$C$11*E11</f>
        <v>0</v>
      </c>
      <c r="F24" s="112">
        <f t="shared" ref="F24:P24" si="6">$C$11*F11</f>
        <v>0</v>
      </c>
      <c r="G24" s="112">
        <f t="shared" si="6"/>
        <v>0</v>
      </c>
      <c r="H24" s="112">
        <f t="shared" si="6"/>
        <v>0</v>
      </c>
      <c r="I24" s="112">
        <f t="shared" si="6"/>
        <v>0</v>
      </c>
      <c r="J24" s="112">
        <f t="shared" si="6"/>
        <v>0</v>
      </c>
      <c r="K24" s="112">
        <f t="shared" si="6"/>
        <v>0</v>
      </c>
      <c r="L24" s="112">
        <f t="shared" si="6"/>
        <v>0</v>
      </c>
      <c r="M24" s="112">
        <f t="shared" si="6"/>
        <v>0</v>
      </c>
      <c r="N24" s="112">
        <f t="shared" si="6"/>
        <v>0</v>
      </c>
      <c r="O24" s="112">
        <f t="shared" si="6"/>
        <v>0</v>
      </c>
      <c r="P24" s="112">
        <f t="shared" si="6"/>
        <v>0</v>
      </c>
      <c r="Q24" s="111">
        <f t="shared" si="2"/>
        <v>0</v>
      </c>
    </row>
    <row r="25" spans="1:17" ht="15.6" x14ac:dyDescent="0.3">
      <c r="A25" s="63">
        <v>4</v>
      </c>
      <c r="B25" s="64">
        <f t="shared" si="5"/>
        <v>0</v>
      </c>
      <c r="C25" s="65">
        <f t="shared" si="3"/>
        <v>0</v>
      </c>
      <c r="D25" s="66" t="s">
        <v>21</v>
      </c>
      <c r="E25" s="112">
        <f>$C$12*E12</f>
        <v>0</v>
      </c>
      <c r="F25" s="112">
        <f t="shared" ref="F25:P25" si="7">$C$12*F12</f>
        <v>0</v>
      </c>
      <c r="G25" s="112">
        <f t="shared" si="7"/>
        <v>0</v>
      </c>
      <c r="H25" s="112">
        <f t="shared" si="7"/>
        <v>0</v>
      </c>
      <c r="I25" s="112">
        <f t="shared" si="7"/>
        <v>0</v>
      </c>
      <c r="J25" s="112">
        <f t="shared" si="7"/>
        <v>0</v>
      </c>
      <c r="K25" s="112">
        <f t="shared" si="7"/>
        <v>0</v>
      </c>
      <c r="L25" s="112">
        <f t="shared" si="7"/>
        <v>0</v>
      </c>
      <c r="M25" s="112">
        <f t="shared" si="7"/>
        <v>0</v>
      </c>
      <c r="N25" s="112">
        <f t="shared" si="7"/>
        <v>0</v>
      </c>
      <c r="O25" s="112">
        <f t="shared" si="7"/>
        <v>0</v>
      </c>
      <c r="P25" s="112">
        <f t="shared" si="7"/>
        <v>0</v>
      </c>
      <c r="Q25" s="111">
        <f t="shared" si="2"/>
        <v>0</v>
      </c>
    </row>
    <row r="26" spans="1:17" ht="15.6" x14ac:dyDescent="0.3">
      <c r="A26" s="63">
        <v>5</v>
      </c>
      <c r="B26" s="64">
        <f t="shared" si="5"/>
        <v>0</v>
      </c>
      <c r="C26" s="65">
        <f t="shared" si="3"/>
        <v>0</v>
      </c>
      <c r="D26" s="66" t="s">
        <v>21</v>
      </c>
      <c r="E26" s="112">
        <f>$C$13*E13</f>
        <v>0</v>
      </c>
      <c r="F26" s="112">
        <f t="shared" ref="F26:O26" si="8">$C$13*F13</f>
        <v>0</v>
      </c>
      <c r="G26" s="112">
        <f t="shared" si="8"/>
        <v>0</v>
      </c>
      <c r="H26" s="112">
        <f t="shared" si="8"/>
        <v>0</v>
      </c>
      <c r="I26" s="112">
        <f t="shared" si="8"/>
        <v>0</v>
      </c>
      <c r="J26" s="112">
        <f t="shared" si="8"/>
        <v>0</v>
      </c>
      <c r="K26" s="112">
        <f t="shared" si="8"/>
        <v>0</v>
      </c>
      <c r="L26" s="112">
        <f t="shared" si="8"/>
        <v>0</v>
      </c>
      <c r="M26" s="112">
        <f t="shared" si="8"/>
        <v>0</v>
      </c>
      <c r="N26" s="112">
        <f t="shared" si="8"/>
        <v>0</v>
      </c>
      <c r="O26" s="112">
        <f t="shared" si="8"/>
        <v>0</v>
      </c>
      <c r="P26" s="112">
        <f>$C$13*P13</f>
        <v>0</v>
      </c>
      <c r="Q26" s="111">
        <f t="shared" si="2"/>
        <v>0</v>
      </c>
    </row>
    <row r="27" spans="1:17" ht="15.6" x14ac:dyDescent="0.3">
      <c r="A27" s="63">
        <v>6</v>
      </c>
      <c r="B27" s="64">
        <f t="shared" si="5"/>
        <v>0</v>
      </c>
      <c r="C27" s="65">
        <f t="shared" si="3"/>
        <v>0</v>
      </c>
      <c r="D27" s="66" t="s">
        <v>21</v>
      </c>
      <c r="E27" s="112">
        <f>$C$14*E14</f>
        <v>0</v>
      </c>
      <c r="F27" s="112">
        <f t="shared" ref="F27:P27" si="9">$C$14*F14</f>
        <v>0</v>
      </c>
      <c r="G27" s="112">
        <f t="shared" si="9"/>
        <v>0</v>
      </c>
      <c r="H27" s="112">
        <f t="shared" si="9"/>
        <v>0</v>
      </c>
      <c r="I27" s="112">
        <f t="shared" si="9"/>
        <v>0</v>
      </c>
      <c r="J27" s="112">
        <f t="shared" si="9"/>
        <v>0</v>
      </c>
      <c r="K27" s="112">
        <f t="shared" si="9"/>
        <v>0</v>
      </c>
      <c r="L27" s="112">
        <f t="shared" si="9"/>
        <v>0</v>
      </c>
      <c r="M27" s="112">
        <f t="shared" si="9"/>
        <v>0</v>
      </c>
      <c r="N27" s="112">
        <f t="shared" si="9"/>
        <v>0</v>
      </c>
      <c r="O27" s="112">
        <f t="shared" si="9"/>
        <v>0</v>
      </c>
      <c r="P27" s="112">
        <f t="shared" si="9"/>
        <v>0</v>
      </c>
      <c r="Q27" s="111">
        <f t="shared" si="2"/>
        <v>0</v>
      </c>
    </row>
    <row r="28" spans="1:17" ht="15.6" x14ac:dyDescent="0.3">
      <c r="A28" s="63">
        <v>7</v>
      </c>
      <c r="B28" s="64">
        <f t="shared" si="5"/>
        <v>0</v>
      </c>
      <c r="C28" s="65">
        <f t="shared" si="3"/>
        <v>0</v>
      </c>
      <c r="D28" s="66" t="s">
        <v>21</v>
      </c>
      <c r="E28" s="112">
        <f>$C$15*E15</f>
        <v>0</v>
      </c>
      <c r="F28" s="112">
        <f t="shared" ref="F28:O28" si="10">$C$15*F15</f>
        <v>0</v>
      </c>
      <c r="G28" s="112">
        <f t="shared" si="10"/>
        <v>0</v>
      </c>
      <c r="H28" s="112">
        <f t="shared" si="10"/>
        <v>0</v>
      </c>
      <c r="I28" s="112">
        <f t="shared" si="10"/>
        <v>0</v>
      </c>
      <c r="J28" s="112">
        <f t="shared" si="10"/>
        <v>0</v>
      </c>
      <c r="K28" s="112">
        <f t="shared" si="10"/>
        <v>0</v>
      </c>
      <c r="L28" s="112">
        <f t="shared" si="10"/>
        <v>0</v>
      </c>
      <c r="M28" s="112">
        <f t="shared" si="10"/>
        <v>0</v>
      </c>
      <c r="N28" s="112">
        <f t="shared" si="10"/>
        <v>0</v>
      </c>
      <c r="O28" s="112">
        <f t="shared" si="10"/>
        <v>0</v>
      </c>
      <c r="P28" s="112">
        <f>$C$15*P15</f>
        <v>0</v>
      </c>
      <c r="Q28" s="111">
        <f t="shared" si="2"/>
        <v>0</v>
      </c>
    </row>
    <row r="29" spans="1:17" ht="15.6" x14ac:dyDescent="0.3">
      <c r="A29" s="63">
        <v>8</v>
      </c>
      <c r="B29" s="64">
        <f t="shared" si="5"/>
        <v>0</v>
      </c>
      <c r="C29" s="65">
        <f t="shared" si="3"/>
        <v>0</v>
      </c>
      <c r="D29" s="66" t="s">
        <v>21</v>
      </c>
      <c r="E29" s="112">
        <f>$C$16*E16</f>
        <v>0</v>
      </c>
      <c r="F29" s="112">
        <f t="shared" ref="F29:P29" si="11">$C$16*F16</f>
        <v>0</v>
      </c>
      <c r="G29" s="112">
        <f t="shared" si="11"/>
        <v>0</v>
      </c>
      <c r="H29" s="112">
        <f t="shared" si="11"/>
        <v>0</v>
      </c>
      <c r="I29" s="112">
        <f t="shared" si="11"/>
        <v>0</v>
      </c>
      <c r="J29" s="112">
        <f t="shared" si="11"/>
        <v>0</v>
      </c>
      <c r="K29" s="112">
        <f t="shared" si="11"/>
        <v>0</v>
      </c>
      <c r="L29" s="112">
        <f t="shared" si="11"/>
        <v>0</v>
      </c>
      <c r="M29" s="112">
        <f t="shared" si="11"/>
        <v>0</v>
      </c>
      <c r="N29" s="112">
        <f t="shared" si="11"/>
        <v>0</v>
      </c>
      <c r="O29" s="112">
        <f t="shared" si="11"/>
        <v>0</v>
      </c>
      <c r="P29" s="112">
        <f t="shared" si="11"/>
        <v>0</v>
      </c>
      <c r="Q29" s="111">
        <f t="shared" si="2"/>
        <v>0</v>
      </c>
    </row>
    <row r="30" spans="1:17" ht="15.6" x14ac:dyDescent="0.3">
      <c r="A30" s="63">
        <v>9</v>
      </c>
      <c r="B30" s="64">
        <f t="shared" si="5"/>
        <v>0</v>
      </c>
      <c r="C30" s="65">
        <f t="shared" si="3"/>
        <v>0</v>
      </c>
      <c r="D30" s="66" t="s">
        <v>21</v>
      </c>
      <c r="E30" s="112">
        <f>$C$17*E17</f>
        <v>0</v>
      </c>
      <c r="F30" s="112">
        <f t="shared" ref="F30:P30" si="12">$C$17*F17</f>
        <v>0</v>
      </c>
      <c r="G30" s="112">
        <f t="shared" si="12"/>
        <v>0</v>
      </c>
      <c r="H30" s="112">
        <f t="shared" si="12"/>
        <v>0</v>
      </c>
      <c r="I30" s="112">
        <f t="shared" si="12"/>
        <v>0</v>
      </c>
      <c r="J30" s="112">
        <f t="shared" si="12"/>
        <v>0</v>
      </c>
      <c r="K30" s="112">
        <f t="shared" si="12"/>
        <v>0</v>
      </c>
      <c r="L30" s="112">
        <f t="shared" si="12"/>
        <v>0</v>
      </c>
      <c r="M30" s="112">
        <f t="shared" si="12"/>
        <v>0</v>
      </c>
      <c r="N30" s="112">
        <f t="shared" si="12"/>
        <v>0</v>
      </c>
      <c r="O30" s="112">
        <f t="shared" si="12"/>
        <v>0</v>
      </c>
      <c r="P30" s="112">
        <f t="shared" si="12"/>
        <v>0</v>
      </c>
      <c r="Q30" s="111">
        <f t="shared" si="2"/>
        <v>0</v>
      </c>
    </row>
    <row r="31" spans="1:17" ht="15.6" x14ac:dyDescent="0.3">
      <c r="A31" s="63">
        <v>10</v>
      </c>
      <c r="B31" s="64">
        <f t="shared" si="5"/>
        <v>0</v>
      </c>
      <c r="C31" s="65">
        <f t="shared" si="3"/>
        <v>0</v>
      </c>
      <c r="D31" s="66" t="s">
        <v>21</v>
      </c>
      <c r="E31" s="112">
        <f>$C$18*E18</f>
        <v>0</v>
      </c>
      <c r="F31" s="112">
        <f t="shared" ref="F31:P31" si="13">$C$18*F18</f>
        <v>0</v>
      </c>
      <c r="G31" s="112">
        <f t="shared" si="13"/>
        <v>0</v>
      </c>
      <c r="H31" s="112">
        <f t="shared" si="13"/>
        <v>0</v>
      </c>
      <c r="I31" s="112">
        <f t="shared" si="13"/>
        <v>0</v>
      </c>
      <c r="J31" s="112">
        <f t="shared" si="13"/>
        <v>0</v>
      </c>
      <c r="K31" s="112">
        <f t="shared" si="13"/>
        <v>0</v>
      </c>
      <c r="L31" s="112">
        <f t="shared" si="13"/>
        <v>0</v>
      </c>
      <c r="M31" s="112">
        <f t="shared" si="13"/>
        <v>0</v>
      </c>
      <c r="N31" s="112">
        <f t="shared" si="13"/>
        <v>0</v>
      </c>
      <c r="O31" s="112">
        <f t="shared" si="13"/>
        <v>0</v>
      </c>
      <c r="P31" s="112">
        <f t="shared" si="13"/>
        <v>0</v>
      </c>
      <c r="Q31" s="111">
        <f t="shared" si="2"/>
        <v>0</v>
      </c>
    </row>
    <row r="32" spans="1:17" ht="15.6" x14ac:dyDescent="0.3">
      <c r="A32" s="63">
        <v>11</v>
      </c>
      <c r="B32" s="64">
        <f t="shared" si="5"/>
        <v>0</v>
      </c>
      <c r="C32" s="65">
        <f t="shared" si="3"/>
        <v>0</v>
      </c>
      <c r="D32" s="66" t="s">
        <v>21</v>
      </c>
      <c r="E32" s="112">
        <f>$C$19*E19</f>
        <v>0</v>
      </c>
      <c r="F32" s="112">
        <f t="shared" ref="F32:P32" si="14">$C$19*F19</f>
        <v>0</v>
      </c>
      <c r="G32" s="112">
        <f t="shared" si="14"/>
        <v>0</v>
      </c>
      <c r="H32" s="112">
        <f t="shared" si="14"/>
        <v>0</v>
      </c>
      <c r="I32" s="112">
        <f t="shared" si="14"/>
        <v>0</v>
      </c>
      <c r="J32" s="112">
        <f t="shared" si="14"/>
        <v>0</v>
      </c>
      <c r="K32" s="112">
        <f t="shared" si="14"/>
        <v>0</v>
      </c>
      <c r="L32" s="112">
        <f t="shared" si="14"/>
        <v>0</v>
      </c>
      <c r="M32" s="112">
        <f t="shared" si="14"/>
        <v>0</v>
      </c>
      <c r="N32" s="112">
        <f t="shared" si="14"/>
        <v>0</v>
      </c>
      <c r="O32" s="112">
        <f t="shared" si="14"/>
        <v>0</v>
      </c>
      <c r="P32" s="112">
        <f t="shared" si="14"/>
        <v>0</v>
      </c>
      <c r="Q32" s="111">
        <f t="shared" si="2"/>
        <v>0</v>
      </c>
    </row>
    <row r="33" spans="1:17" ht="15.6" x14ac:dyDescent="0.3">
      <c r="A33" s="63">
        <v>12</v>
      </c>
      <c r="B33" s="64">
        <f t="shared" si="5"/>
        <v>0</v>
      </c>
      <c r="C33" s="65">
        <f t="shared" si="3"/>
        <v>0</v>
      </c>
      <c r="D33" s="66" t="s">
        <v>21</v>
      </c>
      <c r="E33" s="112">
        <f>$C$20*E20</f>
        <v>0</v>
      </c>
      <c r="F33" s="112">
        <f t="shared" ref="F33:P33" si="15">$C$20*F20</f>
        <v>0</v>
      </c>
      <c r="G33" s="112">
        <f t="shared" si="15"/>
        <v>0</v>
      </c>
      <c r="H33" s="112">
        <f t="shared" si="15"/>
        <v>0</v>
      </c>
      <c r="I33" s="112">
        <f t="shared" si="15"/>
        <v>0</v>
      </c>
      <c r="J33" s="112">
        <f t="shared" si="15"/>
        <v>0</v>
      </c>
      <c r="K33" s="112">
        <f t="shared" si="15"/>
        <v>0</v>
      </c>
      <c r="L33" s="112">
        <f t="shared" si="15"/>
        <v>0</v>
      </c>
      <c r="M33" s="112">
        <f t="shared" si="15"/>
        <v>0</v>
      </c>
      <c r="N33" s="112">
        <f t="shared" si="15"/>
        <v>0</v>
      </c>
      <c r="O33" s="112">
        <f t="shared" si="15"/>
        <v>0</v>
      </c>
      <c r="P33" s="112">
        <f t="shared" si="15"/>
        <v>0</v>
      </c>
      <c r="Q33" s="111">
        <f t="shared" si="2"/>
        <v>0</v>
      </c>
    </row>
    <row r="34" spans="1:17" ht="15.6" x14ac:dyDescent="0.3">
      <c r="A34" s="151" t="s">
        <v>84</v>
      </c>
      <c r="B34" s="168"/>
      <c r="C34" s="39"/>
      <c r="D34" s="40" t="s">
        <v>21</v>
      </c>
      <c r="E34" s="41">
        <f>SUM(E22:E33)</f>
        <v>0</v>
      </c>
      <c r="F34" s="41">
        <f>SUM(F22:F33)</f>
        <v>0</v>
      </c>
      <c r="G34" s="41">
        <f t="shared" ref="G34:O34" si="16">SUM(G22:G33)</f>
        <v>0</v>
      </c>
      <c r="H34" s="41">
        <f t="shared" si="16"/>
        <v>0</v>
      </c>
      <c r="I34" s="41">
        <f t="shared" si="16"/>
        <v>0</v>
      </c>
      <c r="J34" s="41">
        <f t="shared" si="16"/>
        <v>0</v>
      </c>
      <c r="K34" s="41">
        <f t="shared" si="16"/>
        <v>0</v>
      </c>
      <c r="L34" s="41">
        <f t="shared" si="16"/>
        <v>0</v>
      </c>
      <c r="M34" s="41">
        <f t="shared" si="16"/>
        <v>0</v>
      </c>
      <c r="N34" s="41">
        <f t="shared" si="16"/>
        <v>0</v>
      </c>
      <c r="O34" s="41">
        <f t="shared" si="16"/>
        <v>0</v>
      </c>
      <c r="P34" s="41">
        <f>SUM(P22:P33)</f>
        <v>0</v>
      </c>
      <c r="Q34" s="88">
        <f t="shared" ref="Q34:Q40" si="17">SUM(E34:P34)</f>
        <v>0</v>
      </c>
    </row>
    <row r="35" spans="1:17" ht="15.75" customHeight="1" x14ac:dyDescent="0.3">
      <c r="A35" s="63">
        <v>13</v>
      </c>
      <c r="B35" s="64" t="s">
        <v>22</v>
      </c>
      <c r="C35" s="69"/>
      <c r="D35" s="66" t="s">
        <v>21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111">
        <f t="shared" si="17"/>
        <v>0</v>
      </c>
    </row>
    <row r="36" spans="1:17" ht="15.75" customHeight="1" x14ac:dyDescent="0.3">
      <c r="A36" s="63">
        <v>14</v>
      </c>
      <c r="B36" s="64" t="s">
        <v>23</v>
      </c>
      <c r="C36" s="69"/>
      <c r="D36" s="66" t="s">
        <v>21</v>
      </c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111">
        <f t="shared" si="17"/>
        <v>0</v>
      </c>
    </row>
    <row r="37" spans="1:17" ht="15.75" customHeight="1" x14ac:dyDescent="0.3">
      <c r="A37" s="63">
        <v>15</v>
      </c>
      <c r="B37" s="64" t="s">
        <v>24</v>
      </c>
      <c r="C37" s="69"/>
      <c r="D37" s="66" t="s">
        <v>21</v>
      </c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111">
        <f t="shared" si="17"/>
        <v>0</v>
      </c>
    </row>
    <row r="38" spans="1:17" ht="15.75" customHeight="1" x14ac:dyDescent="0.3">
      <c r="A38" s="63">
        <v>16</v>
      </c>
      <c r="B38" s="64" t="s">
        <v>25</v>
      </c>
      <c r="C38" s="69"/>
      <c r="D38" s="66" t="s">
        <v>21</v>
      </c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111">
        <f t="shared" si="17"/>
        <v>0</v>
      </c>
    </row>
    <row r="39" spans="1:17" ht="15.75" customHeight="1" x14ac:dyDescent="0.3">
      <c r="A39" s="63">
        <v>17</v>
      </c>
      <c r="B39" s="64" t="s">
        <v>26</v>
      </c>
      <c r="C39" s="69"/>
      <c r="D39" s="66" t="s">
        <v>21</v>
      </c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111">
        <f t="shared" si="17"/>
        <v>0</v>
      </c>
    </row>
    <row r="40" spans="1:17" ht="15.75" customHeight="1" x14ac:dyDescent="0.3">
      <c r="A40" s="63">
        <v>18</v>
      </c>
      <c r="B40" s="64" t="s">
        <v>79</v>
      </c>
      <c r="C40" s="69"/>
      <c r="D40" s="66" t="s">
        <v>21</v>
      </c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111">
        <f t="shared" si="17"/>
        <v>0</v>
      </c>
    </row>
    <row r="41" spans="1:17" ht="15.75" customHeight="1" x14ac:dyDescent="0.3">
      <c r="A41" s="153" t="s">
        <v>42</v>
      </c>
      <c r="B41" s="154"/>
      <c r="C41" s="43"/>
      <c r="D41" s="40" t="s">
        <v>21</v>
      </c>
      <c r="E41" s="41">
        <f t="shared" ref="E41:P41" si="18">SUM(E35:E40)+E34</f>
        <v>0</v>
      </c>
      <c r="F41" s="41">
        <f t="shared" si="18"/>
        <v>0</v>
      </c>
      <c r="G41" s="41">
        <f t="shared" si="18"/>
        <v>0</v>
      </c>
      <c r="H41" s="41">
        <f t="shared" si="18"/>
        <v>0</v>
      </c>
      <c r="I41" s="41">
        <f t="shared" si="18"/>
        <v>0</v>
      </c>
      <c r="J41" s="41">
        <f t="shared" si="18"/>
        <v>0</v>
      </c>
      <c r="K41" s="41">
        <f t="shared" si="18"/>
        <v>0</v>
      </c>
      <c r="L41" s="41">
        <f t="shared" si="18"/>
        <v>0</v>
      </c>
      <c r="M41" s="41">
        <f t="shared" si="18"/>
        <v>0</v>
      </c>
      <c r="N41" s="41">
        <f t="shared" si="18"/>
        <v>0</v>
      </c>
      <c r="O41" s="41">
        <f t="shared" si="18"/>
        <v>0</v>
      </c>
      <c r="P41" s="41">
        <f t="shared" si="18"/>
        <v>0</v>
      </c>
      <c r="Q41" s="42">
        <f>SUM(Q34:Q40)</f>
        <v>0</v>
      </c>
    </row>
    <row r="42" spans="1:17" ht="15.75" customHeight="1" x14ac:dyDescent="0.3">
      <c r="A42" s="63">
        <v>19</v>
      </c>
      <c r="B42" s="64" t="s">
        <v>28</v>
      </c>
      <c r="C42" s="69"/>
      <c r="D42" s="40" t="s">
        <v>21</v>
      </c>
      <c r="E42" s="44">
        <f t="shared" ref="E42:P42" si="19">SUM(E43:E44)</f>
        <v>0</v>
      </c>
      <c r="F42" s="44">
        <f t="shared" si="19"/>
        <v>0</v>
      </c>
      <c r="G42" s="44">
        <f t="shared" si="19"/>
        <v>0</v>
      </c>
      <c r="H42" s="44">
        <f t="shared" si="19"/>
        <v>0</v>
      </c>
      <c r="I42" s="44">
        <f t="shared" si="19"/>
        <v>0</v>
      </c>
      <c r="J42" s="44">
        <f t="shared" si="19"/>
        <v>0</v>
      </c>
      <c r="K42" s="44">
        <f t="shared" si="19"/>
        <v>0</v>
      </c>
      <c r="L42" s="44">
        <f t="shared" si="19"/>
        <v>0</v>
      </c>
      <c r="M42" s="44">
        <f t="shared" si="19"/>
        <v>0</v>
      </c>
      <c r="N42" s="44">
        <f t="shared" si="19"/>
        <v>0</v>
      </c>
      <c r="O42" s="44">
        <f t="shared" si="19"/>
        <v>0</v>
      </c>
      <c r="P42" s="44">
        <f t="shared" si="19"/>
        <v>0</v>
      </c>
      <c r="Q42" s="45">
        <f>SUM(E42:P42)</f>
        <v>0</v>
      </c>
    </row>
    <row r="43" spans="1:17" ht="30.75" customHeight="1" x14ac:dyDescent="0.3">
      <c r="A43" s="63">
        <v>20</v>
      </c>
      <c r="B43" s="64" t="s">
        <v>51</v>
      </c>
      <c r="C43" s="69"/>
      <c r="D43" s="66" t="s">
        <v>21</v>
      </c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111">
        <f>SUM(E43:P43)</f>
        <v>0</v>
      </c>
    </row>
    <row r="44" spans="1:17" ht="15.75" customHeight="1" x14ac:dyDescent="0.3">
      <c r="A44" s="63">
        <v>21</v>
      </c>
      <c r="B44" s="64" t="s">
        <v>29</v>
      </c>
      <c r="C44" s="69"/>
      <c r="D44" s="66" t="s">
        <v>21</v>
      </c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111">
        <f>SUM(E44:P44)</f>
        <v>0</v>
      </c>
    </row>
    <row r="45" spans="1:17" ht="15.75" customHeight="1" x14ac:dyDescent="0.3">
      <c r="A45" s="63">
        <v>22</v>
      </c>
      <c r="B45" s="64" t="s">
        <v>30</v>
      </c>
      <c r="C45" s="69"/>
      <c r="D45" s="66" t="s">
        <v>21</v>
      </c>
      <c r="E45" s="44">
        <f>SUM(E46:E48)</f>
        <v>0</v>
      </c>
      <c r="F45" s="44">
        <f t="shared" ref="F45:P45" si="20">SUM(F46:F48)</f>
        <v>0</v>
      </c>
      <c r="G45" s="44">
        <f t="shared" si="20"/>
        <v>0</v>
      </c>
      <c r="H45" s="44">
        <f t="shared" si="20"/>
        <v>0</v>
      </c>
      <c r="I45" s="44">
        <f t="shared" si="20"/>
        <v>0</v>
      </c>
      <c r="J45" s="44">
        <f t="shared" si="20"/>
        <v>0</v>
      </c>
      <c r="K45" s="44">
        <f t="shared" si="20"/>
        <v>0</v>
      </c>
      <c r="L45" s="44">
        <f t="shared" si="20"/>
        <v>0</v>
      </c>
      <c r="M45" s="44">
        <f t="shared" si="20"/>
        <v>0</v>
      </c>
      <c r="N45" s="44">
        <f t="shared" si="20"/>
        <v>0</v>
      </c>
      <c r="O45" s="44">
        <f t="shared" si="20"/>
        <v>0</v>
      </c>
      <c r="P45" s="44">
        <f t="shared" si="20"/>
        <v>0</v>
      </c>
      <c r="Q45" s="111">
        <f>SUM(E45:P45)</f>
        <v>0</v>
      </c>
    </row>
    <row r="46" spans="1:17" ht="15.75" customHeight="1" x14ac:dyDescent="0.3">
      <c r="A46" s="63">
        <v>23</v>
      </c>
      <c r="B46" s="64" t="s">
        <v>52</v>
      </c>
      <c r="C46" s="69"/>
      <c r="D46" s="66" t="s">
        <v>21</v>
      </c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111">
        <f>SUM(E46:P46)</f>
        <v>0</v>
      </c>
    </row>
    <row r="47" spans="1:17" ht="15.75" customHeight="1" x14ac:dyDescent="0.3">
      <c r="A47" s="63">
        <v>24</v>
      </c>
      <c r="B47" s="64" t="s">
        <v>43</v>
      </c>
      <c r="C47" s="69"/>
      <c r="D47" s="66" t="s">
        <v>21</v>
      </c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111">
        <f t="shared" ref="Q47:Q53" si="21">SUM(E47:P47)</f>
        <v>0</v>
      </c>
    </row>
    <row r="48" spans="1:17" ht="15.75" customHeight="1" x14ac:dyDescent="0.3">
      <c r="A48" s="113">
        <v>25</v>
      </c>
      <c r="B48" s="114" t="s">
        <v>31</v>
      </c>
      <c r="C48" s="115"/>
      <c r="D48" s="66" t="s">
        <v>21</v>
      </c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119">
        <f t="shared" si="21"/>
        <v>0</v>
      </c>
    </row>
    <row r="49" spans="1:17" ht="15.75" customHeight="1" x14ac:dyDescent="0.3">
      <c r="A49" s="116">
        <v>26</v>
      </c>
      <c r="B49" s="117" t="s">
        <v>78</v>
      </c>
      <c r="C49" s="118"/>
      <c r="D49" s="66" t="s">
        <v>21</v>
      </c>
      <c r="E49" s="89">
        <f>SUM(E50:E52)</f>
        <v>0</v>
      </c>
      <c r="F49" s="89">
        <f t="shared" ref="F49:P49" si="22">SUM(F50:F52)</f>
        <v>0</v>
      </c>
      <c r="G49" s="89">
        <f t="shared" si="22"/>
        <v>0</v>
      </c>
      <c r="H49" s="89">
        <f t="shared" si="22"/>
        <v>0</v>
      </c>
      <c r="I49" s="89">
        <f t="shared" si="22"/>
        <v>0</v>
      </c>
      <c r="J49" s="89">
        <f t="shared" si="22"/>
        <v>0</v>
      </c>
      <c r="K49" s="89">
        <f t="shared" si="22"/>
        <v>0</v>
      </c>
      <c r="L49" s="89">
        <f t="shared" si="22"/>
        <v>0</v>
      </c>
      <c r="M49" s="89">
        <f t="shared" si="22"/>
        <v>0</v>
      </c>
      <c r="N49" s="89">
        <f t="shared" si="22"/>
        <v>0</v>
      </c>
      <c r="O49" s="89">
        <f t="shared" si="22"/>
        <v>0</v>
      </c>
      <c r="P49" s="89">
        <f t="shared" si="22"/>
        <v>0</v>
      </c>
      <c r="Q49" s="120">
        <f t="shared" si="21"/>
        <v>0</v>
      </c>
    </row>
    <row r="50" spans="1:17" ht="15.75" customHeight="1" x14ac:dyDescent="0.3">
      <c r="A50" s="63">
        <v>27</v>
      </c>
      <c r="B50" s="64" t="s">
        <v>53</v>
      </c>
      <c r="C50" s="69"/>
      <c r="D50" s="66" t="s">
        <v>21</v>
      </c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111">
        <f t="shared" si="21"/>
        <v>0</v>
      </c>
    </row>
    <row r="51" spans="1:17" ht="15.75" customHeight="1" x14ac:dyDescent="0.3">
      <c r="A51" s="63">
        <v>28</v>
      </c>
      <c r="B51" s="64" t="s">
        <v>43</v>
      </c>
      <c r="C51" s="69"/>
      <c r="D51" s="66" t="s">
        <v>21</v>
      </c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111">
        <f t="shared" si="21"/>
        <v>0</v>
      </c>
    </row>
    <row r="52" spans="1:17" ht="15.75" customHeight="1" x14ac:dyDescent="0.3">
      <c r="A52" s="63">
        <v>29</v>
      </c>
      <c r="B52" s="64" t="s">
        <v>54</v>
      </c>
      <c r="C52" s="69"/>
      <c r="D52" s="66" t="s">
        <v>21</v>
      </c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111">
        <f t="shared" si="21"/>
        <v>0</v>
      </c>
    </row>
    <row r="53" spans="1:17" ht="15.75" customHeight="1" x14ac:dyDescent="0.3">
      <c r="A53" s="63">
        <v>30</v>
      </c>
      <c r="B53" s="64" t="s">
        <v>32</v>
      </c>
      <c r="C53" s="69"/>
      <c r="D53" s="66" t="s">
        <v>21</v>
      </c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111">
        <f t="shared" si="21"/>
        <v>0</v>
      </c>
    </row>
    <row r="54" spans="1:17" ht="15.75" customHeight="1" x14ac:dyDescent="0.3">
      <c r="A54" s="63">
        <v>31</v>
      </c>
      <c r="B54" s="64" t="s">
        <v>77</v>
      </c>
      <c r="C54" s="69"/>
      <c r="D54" s="40" t="s">
        <v>21</v>
      </c>
      <c r="E54" s="44">
        <f>SUM(E55:E57)</f>
        <v>0</v>
      </c>
      <c r="F54" s="44">
        <f t="shared" ref="F54:P54" si="23">SUM(F55:F57)</f>
        <v>0</v>
      </c>
      <c r="G54" s="44">
        <f t="shared" si="23"/>
        <v>0</v>
      </c>
      <c r="H54" s="44">
        <f t="shared" si="23"/>
        <v>0</v>
      </c>
      <c r="I54" s="44">
        <f t="shared" si="23"/>
        <v>0</v>
      </c>
      <c r="J54" s="44">
        <f t="shared" si="23"/>
        <v>0</v>
      </c>
      <c r="K54" s="44">
        <f t="shared" si="23"/>
        <v>0</v>
      </c>
      <c r="L54" s="44">
        <f t="shared" si="23"/>
        <v>0</v>
      </c>
      <c r="M54" s="44">
        <f t="shared" si="23"/>
        <v>0</v>
      </c>
      <c r="N54" s="44">
        <f t="shared" si="23"/>
        <v>0</v>
      </c>
      <c r="O54" s="44">
        <f t="shared" si="23"/>
        <v>0</v>
      </c>
      <c r="P54" s="44">
        <f t="shared" si="23"/>
        <v>0</v>
      </c>
      <c r="Q54" s="45">
        <f>SUM(E54:P54)</f>
        <v>0</v>
      </c>
    </row>
    <row r="55" spans="1:17" ht="15.75" customHeight="1" x14ac:dyDescent="0.3">
      <c r="A55" s="63">
        <v>32</v>
      </c>
      <c r="B55" s="64" t="s">
        <v>33</v>
      </c>
      <c r="C55" s="69"/>
      <c r="D55" s="66" t="s">
        <v>21</v>
      </c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111">
        <f>SUM(E55:P55)</f>
        <v>0</v>
      </c>
    </row>
    <row r="56" spans="1:17" ht="15.75" customHeight="1" x14ac:dyDescent="0.3">
      <c r="A56" s="63">
        <v>33</v>
      </c>
      <c r="B56" s="64" t="s">
        <v>34</v>
      </c>
      <c r="C56" s="69"/>
      <c r="D56" s="66" t="s">
        <v>21</v>
      </c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111">
        <f>SUM(E56:P56)</f>
        <v>0</v>
      </c>
    </row>
    <row r="57" spans="1:17" ht="15.75" customHeight="1" x14ac:dyDescent="0.3">
      <c r="A57" s="63">
        <v>34</v>
      </c>
      <c r="B57" s="64" t="s">
        <v>35</v>
      </c>
      <c r="C57" s="69"/>
      <c r="D57" s="66" t="s">
        <v>21</v>
      </c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111">
        <f>SUM(E57:P57)</f>
        <v>0</v>
      </c>
    </row>
    <row r="58" spans="1:17" ht="15.6" x14ac:dyDescent="0.3">
      <c r="A58" s="151" t="s">
        <v>36</v>
      </c>
      <c r="B58" s="152"/>
      <c r="C58" s="40"/>
      <c r="D58" s="40" t="s">
        <v>21</v>
      </c>
      <c r="E58" s="46">
        <f>E42+E45+E49+E53+E54</f>
        <v>0</v>
      </c>
      <c r="F58" s="46">
        <f t="shared" ref="F58:P58" si="24">F42+F45+F49+F53+F54</f>
        <v>0</v>
      </c>
      <c r="G58" s="46">
        <f t="shared" si="24"/>
        <v>0</v>
      </c>
      <c r="H58" s="46">
        <f t="shared" si="24"/>
        <v>0</v>
      </c>
      <c r="I58" s="46">
        <f t="shared" si="24"/>
        <v>0</v>
      </c>
      <c r="J58" s="46">
        <f t="shared" si="24"/>
        <v>0</v>
      </c>
      <c r="K58" s="46">
        <f t="shared" si="24"/>
        <v>0</v>
      </c>
      <c r="L58" s="46">
        <f t="shared" si="24"/>
        <v>0</v>
      </c>
      <c r="M58" s="46">
        <f t="shared" si="24"/>
        <v>0</v>
      </c>
      <c r="N58" s="46">
        <f t="shared" si="24"/>
        <v>0</v>
      </c>
      <c r="O58" s="46">
        <f t="shared" si="24"/>
        <v>0</v>
      </c>
      <c r="P58" s="46">
        <f t="shared" si="24"/>
        <v>0</v>
      </c>
      <c r="Q58" s="47">
        <f>SUM(E58:P58)</f>
        <v>0</v>
      </c>
    </row>
    <row r="59" spans="1:17" ht="15.6" x14ac:dyDescent="0.3">
      <c r="A59" s="151" t="s">
        <v>37</v>
      </c>
      <c r="B59" s="152"/>
      <c r="C59" s="40"/>
      <c r="D59" s="40" t="s">
        <v>21</v>
      </c>
      <c r="E59" s="46">
        <f t="shared" ref="E59:Q59" si="25">E41-E58</f>
        <v>0</v>
      </c>
      <c r="F59" s="46">
        <f t="shared" si="25"/>
        <v>0</v>
      </c>
      <c r="G59" s="46">
        <f t="shared" si="25"/>
        <v>0</v>
      </c>
      <c r="H59" s="46">
        <f t="shared" si="25"/>
        <v>0</v>
      </c>
      <c r="I59" s="46">
        <f t="shared" si="25"/>
        <v>0</v>
      </c>
      <c r="J59" s="46">
        <f t="shared" si="25"/>
        <v>0</v>
      </c>
      <c r="K59" s="46">
        <f t="shared" si="25"/>
        <v>0</v>
      </c>
      <c r="L59" s="46">
        <f t="shared" si="25"/>
        <v>0</v>
      </c>
      <c r="M59" s="46">
        <f t="shared" si="25"/>
        <v>0</v>
      </c>
      <c r="N59" s="46">
        <f t="shared" si="25"/>
        <v>0</v>
      </c>
      <c r="O59" s="46">
        <f t="shared" si="25"/>
        <v>0</v>
      </c>
      <c r="P59" s="46">
        <f t="shared" si="25"/>
        <v>0</v>
      </c>
      <c r="Q59" s="47">
        <f t="shared" si="25"/>
        <v>0</v>
      </c>
    </row>
    <row r="60" spans="1:17" ht="15.6" x14ac:dyDescent="0.3">
      <c r="A60" s="151" t="s">
        <v>38</v>
      </c>
      <c r="B60" s="152"/>
      <c r="C60" s="121">
        <f>'Incasari_plati anul 1'!Q61</f>
        <v>0</v>
      </c>
      <c r="D60" s="40" t="s">
        <v>21</v>
      </c>
      <c r="E60" s="46">
        <f>C60</f>
        <v>0</v>
      </c>
      <c r="F60" s="46">
        <f>E61</f>
        <v>0</v>
      </c>
      <c r="G60" s="46">
        <f t="shared" ref="G60:P60" si="26">F61</f>
        <v>0</v>
      </c>
      <c r="H60" s="46">
        <f t="shared" si="26"/>
        <v>0</v>
      </c>
      <c r="I60" s="46">
        <f t="shared" si="26"/>
        <v>0</v>
      </c>
      <c r="J60" s="46">
        <f t="shared" si="26"/>
        <v>0</v>
      </c>
      <c r="K60" s="46">
        <f t="shared" si="26"/>
        <v>0</v>
      </c>
      <c r="L60" s="46">
        <f t="shared" si="26"/>
        <v>0</v>
      </c>
      <c r="M60" s="46">
        <f t="shared" si="26"/>
        <v>0</v>
      </c>
      <c r="N60" s="46">
        <f t="shared" si="26"/>
        <v>0</v>
      </c>
      <c r="O60" s="46">
        <f t="shared" si="26"/>
        <v>0</v>
      </c>
      <c r="P60" s="46">
        <f t="shared" si="26"/>
        <v>0</v>
      </c>
      <c r="Q60" s="47">
        <f>C60</f>
        <v>0</v>
      </c>
    </row>
    <row r="61" spans="1:17" ht="15.6" x14ac:dyDescent="0.3">
      <c r="A61" s="153" t="s">
        <v>39</v>
      </c>
      <c r="B61" s="154"/>
      <c r="C61" s="48"/>
      <c r="D61" s="40" t="s">
        <v>21</v>
      </c>
      <c r="E61" s="49">
        <f>E59+E60</f>
        <v>0</v>
      </c>
      <c r="F61" s="49">
        <f>F59+F60</f>
        <v>0</v>
      </c>
      <c r="G61" s="49">
        <f t="shared" ref="G61:P61" si="27">G59+G60</f>
        <v>0</v>
      </c>
      <c r="H61" s="49">
        <f t="shared" si="27"/>
        <v>0</v>
      </c>
      <c r="I61" s="49">
        <f t="shared" si="27"/>
        <v>0</v>
      </c>
      <c r="J61" s="49">
        <f t="shared" si="27"/>
        <v>0</v>
      </c>
      <c r="K61" s="49">
        <f t="shared" si="27"/>
        <v>0</v>
      </c>
      <c r="L61" s="49">
        <f t="shared" si="27"/>
        <v>0</v>
      </c>
      <c r="M61" s="49">
        <f t="shared" si="27"/>
        <v>0</v>
      </c>
      <c r="N61" s="49">
        <f t="shared" si="27"/>
        <v>0</v>
      </c>
      <c r="O61" s="49">
        <f t="shared" si="27"/>
        <v>0</v>
      </c>
      <c r="P61" s="49">
        <f t="shared" si="27"/>
        <v>0</v>
      </c>
      <c r="Q61" s="50">
        <f>Q59+Q60</f>
        <v>0</v>
      </c>
    </row>
  </sheetData>
  <sheetProtection algorithmName="SHA-512" hashValue="MfMwSAqXKNwgX8BKzg+YyKM6HahKO8SU6gN+/rpGuU1XQWn19L39MI7G8C2ct5hM5WtpPZDh0xU4QJN/b5F4nA==" saltValue="rIYq21dhGG4hnhvRKksHwQ==" spinCount="100000" sheet="1" objects="1" scenarios="1"/>
  <mergeCells count="16">
    <mergeCell ref="A1:O1"/>
    <mergeCell ref="P1:Q3"/>
    <mergeCell ref="B2:O2"/>
    <mergeCell ref="B3:O3"/>
    <mergeCell ref="A41:B41"/>
    <mergeCell ref="A58:B58"/>
    <mergeCell ref="A59:B59"/>
    <mergeCell ref="A60:B60"/>
    <mergeCell ref="A61:B61"/>
    <mergeCell ref="A4:Q4"/>
    <mergeCell ref="A5:Q5"/>
    <mergeCell ref="E6:P6"/>
    <mergeCell ref="Q6:Q7"/>
    <mergeCell ref="A8:Q8"/>
    <mergeCell ref="A21:Q21"/>
    <mergeCell ref="A34:B34"/>
  </mergeCells>
  <dataValidations count="1">
    <dataValidation errorStyle="information" allowBlank="1" showInputMessage="1" showErrorMessage="1" sqref="E9:Q20 E22:Q33 E35:Q41 E43:P44 E46:P48 E50:P53 E55:P57" xr:uid="{00000000-0002-0000-0100-000000000000}"/>
  </dataValidations>
  <pageMargins left="0.70866141732283472" right="0.70866141732283472" top="0.55118110236220474" bottom="0.55118110236220474" header="0.31496062992125984" footer="0.31496062992125984"/>
  <pageSetup paperSize="9" scale="5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0"/>
  <sheetViews>
    <sheetView view="pageBreakPreview" zoomScale="70" zoomScaleNormal="100" zoomScaleSheetLayoutView="70" workbookViewId="0">
      <selection activeCell="B23" sqref="B23"/>
    </sheetView>
  </sheetViews>
  <sheetFormatPr defaultRowHeight="14.4" x14ac:dyDescent="0.3"/>
  <cols>
    <col min="2" max="2" width="58.109375" customWidth="1"/>
    <col min="5" max="9" width="15.33203125" customWidth="1"/>
  </cols>
  <sheetData>
    <row r="1" spans="1:9" s="28" customFormat="1" ht="22.5" customHeight="1" x14ac:dyDescent="0.3">
      <c r="A1" s="129" t="s">
        <v>0</v>
      </c>
      <c r="B1" s="129"/>
      <c r="C1" s="129"/>
      <c r="D1" s="129"/>
      <c r="E1" s="129"/>
      <c r="F1" s="129"/>
      <c r="G1" s="129"/>
      <c r="H1" s="129"/>
      <c r="I1" s="129"/>
    </row>
    <row r="2" spans="1:9" s="28" customFormat="1" ht="22.5" customHeight="1" x14ac:dyDescent="0.3">
      <c r="A2" s="175" t="s">
        <v>67</v>
      </c>
      <c r="B2" s="131"/>
      <c r="C2" s="131"/>
      <c r="D2" s="131"/>
      <c r="E2" s="131"/>
      <c r="F2" s="131"/>
      <c r="G2" s="131"/>
      <c r="H2" s="131"/>
      <c r="I2" s="132"/>
    </row>
    <row r="3" spans="1:9" s="28" customFormat="1" ht="22.5" customHeight="1" x14ac:dyDescent="0.3">
      <c r="A3" s="176" t="s">
        <v>68</v>
      </c>
      <c r="B3" s="177"/>
      <c r="C3" s="177"/>
      <c r="D3" s="177"/>
      <c r="E3" s="177"/>
      <c r="F3" s="177"/>
      <c r="G3" s="177"/>
      <c r="H3" s="177"/>
      <c r="I3" s="178"/>
    </row>
    <row r="4" spans="1:9" ht="30.75" customHeight="1" x14ac:dyDescent="0.3">
      <c r="A4" s="169" t="s">
        <v>71</v>
      </c>
      <c r="B4" s="170"/>
      <c r="C4" s="170"/>
      <c r="D4" s="170"/>
      <c r="E4" s="170"/>
      <c r="F4" s="170"/>
      <c r="G4" s="170"/>
      <c r="H4" s="170"/>
      <c r="I4" s="29" t="s">
        <v>81</v>
      </c>
    </row>
    <row r="5" spans="1:9" ht="15.6" x14ac:dyDescent="0.3">
      <c r="A5" s="55"/>
      <c r="B5" s="56"/>
      <c r="C5" s="57"/>
      <c r="D5" s="58"/>
      <c r="E5" s="159" t="s">
        <v>44</v>
      </c>
      <c r="F5" s="161"/>
      <c r="G5" s="161"/>
      <c r="H5" s="161"/>
      <c r="I5" s="171"/>
    </row>
    <row r="6" spans="1:9" ht="31.2" x14ac:dyDescent="0.3">
      <c r="A6" s="59" t="s">
        <v>45</v>
      </c>
      <c r="B6" s="60" t="s">
        <v>4</v>
      </c>
      <c r="C6" s="61" t="s">
        <v>5</v>
      </c>
      <c r="D6" s="61" t="s">
        <v>6</v>
      </c>
      <c r="E6" s="61" t="s">
        <v>46</v>
      </c>
      <c r="F6" s="61" t="s">
        <v>47</v>
      </c>
      <c r="G6" s="61" t="s">
        <v>48</v>
      </c>
      <c r="H6" s="61" t="s">
        <v>49</v>
      </c>
      <c r="I6" s="62" t="s">
        <v>50</v>
      </c>
    </row>
    <row r="7" spans="1:9" ht="17.25" customHeight="1" x14ac:dyDescent="0.3">
      <c r="A7" s="172" t="s">
        <v>19</v>
      </c>
      <c r="B7" s="173"/>
      <c r="C7" s="173"/>
      <c r="D7" s="173"/>
      <c r="E7" s="173"/>
      <c r="F7" s="173"/>
      <c r="G7" s="173"/>
      <c r="H7" s="173"/>
      <c r="I7" s="174"/>
    </row>
    <row r="8" spans="1:9" ht="15.6" x14ac:dyDescent="0.3">
      <c r="A8" s="63">
        <v>1</v>
      </c>
      <c r="B8" s="30"/>
      <c r="C8" s="31"/>
      <c r="D8" s="32"/>
      <c r="E8" s="33"/>
      <c r="F8" s="33"/>
      <c r="G8" s="33"/>
      <c r="H8" s="33"/>
      <c r="I8" s="34"/>
    </row>
    <row r="9" spans="1:9" ht="15.6" x14ac:dyDescent="0.3">
      <c r="A9" s="63">
        <v>2</v>
      </c>
      <c r="B9" s="30"/>
      <c r="C9" s="31"/>
      <c r="D9" s="32"/>
      <c r="E9" s="33"/>
      <c r="F9" s="33"/>
      <c r="G9" s="33"/>
      <c r="H9" s="33"/>
      <c r="I9" s="34"/>
    </row>
    <row r="10" spans="1:9" ht="15.6" x14ac:dyDescent="0.3">
      <c r="A10" s="63">
        <v>3</v>
      </c>
      <c r="B10" s="30"/>
      <c r="C10" s="31"/>
      <c r="D10" s="32"/>
      <c r="E10" s="33"/>
      <c r="F10" s="33"/>
      <c r="G10" s="33"/>
      <c r="H10" s="33"/>
      <c r="I10" s="34"/>
    </row>
    <row r="11" spans="1:9" ht="15.6" x14ac:dyDescent="0.3">
      <c r="A11" s="63">
        <v>4</v>
      </c>
      <c r="B11" s="30"/>
      <c r="C11" s="31"/>
      <c r="D11" s="32"/>
      <c r="E11" s="33"/>
      <c r="F11" s="33"/>
      <c r="G11" s="33"/>
      <c r="H11" s="33"/>
      <c r="I11" s="34"/>
    </row>
    <row r="12" spans="1:9" ht="15.6" x14ac:dyDescent="0.3">
      <c r="A12" s="63">
        <v>5</v>
      </c>
      <c r="B12" s="30"/>
      <c r="C12" s="31"/>
      <c r="D12" s="32"/>
      <c r="E12" s="33"/>
      <c r="F12" s="33"/>
      <c r="G12" s="33"/>
      <c r="H12" s="33"/>
      <c r="I12" s="34"/>
    </row>
    <row r="13" spans="1:9" ht="15.6" x14ac:dyDescent="0.3">
      <c r="A13" s="63">
        <v>6</v>
      </c>
      <c r="B13" s="30"/>
      <c r="C13" s="31"/>
      <c r="D13" s="32"/>
      <c r="E13" s="35"/>
      <c r="F13" s="35"/>
      <c r="G13" s="35"/>
      <c r="H13" s="35"/>
      <c r="I13" s="36"/>
    </row>
    <row r="14" spans="1:9" ht="15.6" x14ac:dyDescent="0.3">
      <c r="A14" s="63">
        <v>7</v>
      </c>
      <c r="B14" s="30"/>
      <c r="C14" s="37"/>
      <c r="D14" s="38"/>
      <c r="E14" s="35"/>
      <c r="F14" s="35"/>
      <c r="G14" s="35"/>
      <c r="H14" s="35"/>
      <c r="I14" s="36"/>
    </row>
    <row r="15" spans="1:9" ht="15.6" x14ac:dyDescent="0.3">
      <c r="A15" s="63">
        <v>8</v>
      </c>
      <c r="B15" s="30"/>
      <c r="C15" s="37"/>
      <c r="D15" s="38"/>
      <c r="E15" s="35"/>
      <c r="F15" s="35"/>
      <c r="G15" s="35"/>
      <c r="H15" s="35"/>
      <c r="I15" s="36"/>
    </row>
    <row r="16" spans="1:9" ht="15.6" x14ac:dyDescent="0.3">
      <c r="A16" s="63">
        <v>9</v>
      </c>
      <c r="B16" s="30"/>
      <c r="C16" s="37"/>
      <c r="D16" s="38"/>
      <c r="E16" s="35"/>
      <c r="F16" s="35"/>
      <c r="G16" s="35"/>
      <c r="H16" s="35"/>
      <c r="I16" s="36"/>
    </row>
    <row r="17" spans="1:9" ht="15.6" x14ac:dyDescent="0.3">
      <c r="A17" s="63">
        <v>10</v>
      </c>
      <c r="B17" s="30"/>
      <c r="C17" s="37"/>
      <c r="D17" s="38"/>
      <c r="E17" s="35"/>
      <c r="F17" s="35"/>
      <c r="G17" s="35"/>
      <c r="H17" s="35"/>
      <c r="I17" s="36"/>
    </row>
    <row r="18" spans="1:9" ht="15.6" x14ac:dyDescent="0.3">
      <c r="A18" s="63">
        <v>11</v>
      </c>
      <c r="B18" s="30"/>
      <c r="C18" s="37"/>
      <c r="D18" s="38"/>
      <c r="E18" s="35"/>
      <c r="F18" s="35"/>
      <c r="G18" s="35"/>
      <c r="H18" s="35"/>
      <c r="I18" s="36"/>
    </row>
    <row r="19" spans="1:9" ht="15.6" x14ac:dyDescent="0.3">
      <c r="A19" s="63">
        <v>12</v>
      </c>
      <c r="B19" s="30"/>
      <c r="C19" s="37"/>
      <c r="D19" s="38"/>
      <c r="E19" s="35"/>
      <c r="F19" s="35"/>
      <c r="G19" s="35"/>
      <c r="H19" s="35"/>
      <c r="I19" s="36"/>
    </row>
    <row r="20" spans="1:9" ht="18" x14ac:dyDescent="0.3">
      <c r="A20" s="172" t="s">
        <v>20</v>
      </c>
      <c r="B20" s="173"/>
      <c r="C20" s="173"/>
      <c r="D20" s="173"/>
      <c r="E20" s="173"/>
      <c r="F20" s="173"/>
      <c r="G20" s="173"/>
      <c r="H20" s="173"/>
      <c r="I20" s="174"/>
    </row>
    <row r="21" spans="1:9" ht="15.6" x14ac:dyDescent="0.3">
      <c r="A21" s="63">
        <v>1</v>
      </c>
      <c r="B21" s="64">
        <f>B8</f>
        <v>0</v>
      </c>
      <c r="C21" s="65">
        <f>C8</f>
        <v>0</v>
      </c>
      <c r="D21" s="66" t="s">
        <v>21</v>
      </c>
      <c r="E21" s="67">
        <f>$C$8*E8</f>
        <v>0</v>
      </c>
      <c r="F21" s="67">
        <f>$C$8*F8</f>
        <v>0</v>
      </c>
      <c r="G21" s="67">
        <f>$C$8*G8</f>
        <v>0</v>
      </c>
      <c r="H21" s="67">
        <f>$C$8*H8</f>
        <v>0</v>
      </c>
      <c r="I21" s="68">
        <f>$C$8*I8</f>
        <v>0</v>
      </c>
    </row>
    <row r="22" spans="1:9" ht="15.6" x14ac:dyDescent="0.3">
      <c r="A22" s="63">
        <v>2</v>
      </c>
      <c r="B22" s="64">
        <f>B9</f>
        <v>0</v>
      </c>
      <c r="C22" s="65">
        <f t="shared" ref="C22:C32" si="0">C9</f>
        <v>0</v>
      </c>
      <c r="D22" s="66" t="s">
        <v>21</v>
      </c>
      <c r="E22" s="67">
        <f>$C$9*E9</f>
        <v>0</v>
      </c>
      <c r="F22" s="67">
        <f>$C$9*F9</f>
        <v>0</v>
      </c>
      <c r="G22" s="67">
        <f>$C$9*G9</f>
        <v>0</v>
      </c>
      <c r="H22" s="67">
        <f>$C$9*H9</f>
        <v>0</v>
      </c>
      <c r="I22" s="68">
        <f>$C$9*I9</f>
        <v>0</v>
      </c>
    </row>
    <row r="23" spans="1:9" ht="15.6" x14ac:dyDescent="0.3">
      <c r="A23" s="63">
        <v>3</v>
      </c>
      <c r="B23" s="64">
        <f t="shared" ref="B23:B32" si="1">B10</f>
        <v>0</v>
      </c>
      <c r="C23" s="65">
        <f t="shared" si="0"/>
        <v>0</v>
      </c>
      <c r="D23" s="66" t="s">
        <v>21</v>
      </c>
      <c r="E23" s="67">
        <f>$C$10*E10</f>
        <v>0</v>
      </c>
      <c r="F23" s="67">
        <f>$C$10*F10</f>
        <v>0</v>
      </c>
      <c r="G23" s="67">
        <f>$C$10*G10</f>
        <v>0</v>
      </c>
      <c r="H23" s="67">
        <f>$C$10*H10</f>
        <v>0</v>
      </c>
      <c r="I23" s="68">
        <f>$C$10*I10</f>
        <v>0</v>
      </c>
    </row>
    <row r="24" spans="1:9" ht="15.6" x14ac:dyDescent="0.3">
      <c r="A24" s="63">
        <v>4</v>
      </c>
      <c r="B24" s="64">
        <f t="shared" si="1"/>
        <v>0</v>
      </c>
      <c r="C24" s="65">
        <f t="shared" si="0"/>
        <v>0</v>
      </c>
      <c r="D24" s="66" t="s">
        <v>21</v>
      </c>
      <c r="E24" s="67">
        <f>$C$11*E11</f>
        <v>0</v>
      </c>
      <c r="F24" s="67">
        <f>$C$11*F11</f>
        <v>0</v>
      </c>
      <c r="G24" s="67">
        <f>$C$11*G11</f>
        <v>0</v>
      </c>
      <c r="H24" s="67">
        <f>$C$11*H11</f>
        <v>0</v>
      </c>
      <c r="I24" s="68">
        <f>$C$11*I11</f>
        <v>0</v>
      </c>
    </row>
    <row r="25" spans="1:9" ht="15.6" x14ac:dyDescent="0.3">
      <c r="A25" s="63">
        <v>5</v>
      </c>
      <c r="B25" s="64">
        <f t="shared" si="1"/>
        <v>0</v>
      </c>
      <c r="C25" s="65">
        <f t="shared" si="0"/>
        <v>0</v>
      </c>
      <c r="D25" s="66" t="s">
        <v>21</v>
      </c>
      <c r="E25" s="67">
        <f>$C$12*E12</f>
        <v>0</v>
      </c>
      <c r="F25" s="67">
        <f>$C$12*F12</f>
        <v>0</v>
      </c>
      <c r="G25" s="67">
        <f>$C$12*G12</f>
        <v>0</v>
      </c>
      <c r="H25" s="67">
        <f>$C$12*H12</f>
        <v>0</v>
      </c>
      <c r="I25" s="68">
        <f>$C$12*I12</f>
        <v>0</v>
      </c>
    </row>
    <row r="26" spans="1:9" ht="15.6" x14ac:dyDescent="0.3">
      <c r="A26" s="63">
        <v>6</v>
      </c>
      <c r="B26" s="64">
        <f t="shared" si="1"/>
        <v>0</v>
      </c>
      <c r="C26" s="65">
        <f t="shared" si="0"/>
        <v>0</v>
      </c>
      <c r="D26" s="66" t="s">
        <v>21</v>
      </c>
      <c r="E26" s="67">
        <f>$C$13*E13</f>
        <v>0</v>
      </c>
      <c r="F26" s="67">
        <f>$C$13*F13</f>
        <v>0</v>
      </c>
      <c r="G26" s="67">
        <f>$C$13*G13</f>
        <v>0</v>
      </c>
      <c r="H26" s="67">
        <f>$C$13*H13</f>
        <v>0</v>
      </c>
      <c r="I26" s="68">
        <f>$C$13*I13</f>
        <v>0</v>
      </c>
    </row>
    <row r="27" spans="1:9" ht="15.6" x14ac:dyDescent="0.3">
      <c r="A27" s="63">
        <v>7</v>
      </c>
      <c r="B27" s="64">
        <f t="shared" si="1"/>
        <v>0</v>
      </c>
      <c r="C27" s="65">
        <f t="shared" si="0"/>
        <v>0</v>
      </c>
      <c r="D27" s="66" t="s">
        <v>21</v>
      </c>
      <c r="E27" s="67">
        <f>$C$14*E14</f>
        <v>0</v>
      </c>
      <c r="F27" s="67">
        <f>$C$14*F14</f>
        <v>0</v>
      </c>
      <c r="G27" s="67">
        <f>$C$14*G14</f>
        <v>0</v>
      </c>
      <c r="H27" s="67">
        <f>$C$14*H14</f>
        <v>0</v>
      </c>
      <c r="I27" s="68">
        <f>$C$14*I14</f>
        <v>0</v>
      </c>
    </row>
    <row r="28" spans="1:9" ht="15.6" x14ac:dyDescent="0.3">
      <c r="A28" s="63">
        <v>8</v>
      </c>
      <c r="B28" s="64">
        <f t="shared" si="1"/>
        <v>0</v>
      </c>
      <c r="C28" s="65">
        <f t="shared" si="0"/>
        <v>0</v>
      </c>
      <c r="D28" s="66" t="s">
        <v>21</v>
      </c>
      <c r="E28" s="67">
        <f>$C$15*E15</f>
        <v>0</v>
      </c>
      <c r="F28" s="67">
        <f>$C$15*F15</f>
        <v>0</v>
      </c>
      <c r="G28" s="67">
        <f>$C$15*G15</f>
        <v>0</v>
      </c>
      <c r="H28" s="67">
        <f>$C$15*H15</f>
        <v>0</v>
      </c>
      <c r="I28" s="68">
        <f>$C$15*I15</f>
        <v>0</v>
      </c>
    </row>
    <row r="29" spans="1:9" ht="15.6" x14ac:dyDescent="0.3">
      <c r="A29" s="63">
        <v>9</v>
      </c>
      <c r="B29" s="64">
        <f t="shared" si="1"/>
        <v>0</v>
      </c>
      <c r="C29" s="65">
        <f t="shared" si="0"/>
        <v>0</v>
      </c>
      <c r="D29" s="66" t="s">
        <v>21</v>
      </c>
      <c r="E29" s="67">
        <f>$C$16*E16</f>
        <v>0</v>
      </c>
      <c r="F29" s="67">
        <f>$C$16*F16</f>
        <v>0</v>
      </c>
      <c r="G29" s="67">
        <f>$C$16*G16</f>
        <v>0</v>
      </c>
      <c r="H29" s="67">
        <f>$C$16*H16</f>
        <v>0</v>
      </c>
      <c r="I29" s="68">
        <f>$C$16*I16</f>
        <v>0</v>
      </c>
    </row>
    <row r="30" spans="1:9" ht="15.6" x14ac:dyDescent="0.3">
      <c r="A30" s="63">
        <v>10</v>
      </c>
      <c r="B30" s="64">
        <f t="shared" si="1"/>
        <v>0</v>
      </c>
      <c r="C30" s="65">
        <f t="shared" si="0"/>
        <v>0</v>
      </c>
      <c r="D30" s="66" t="s">
        <v>21</v>
      </c>
      <c r="E30" s="67">
        <f>$C$17*E17</f>
        <v>0</v>
      </c>
      <c r="F30" s="67">
        <f>$C$17*F17</f>
        <v>0</v>
      </c>
      <c r="G30" s="67">
        <f>$C$17*G17</f>
        <v>0</v>
      </c>
      <c r="H30" s="67">
        <f>$C$17*H17</f>
        <v>0</v>
      </c>
      <c r="I30" s="68">
        <f>$C$17*I17</f>
        <v>0</v>
      </c>
    </row>
    <row r="31" spans="1:9" ht="15.6" x14ac:dyDescent="0.3">
      <c r="A31" s="63">
        <v>11</v>
      </c>
      <c r="B31" s="64">
        <f t="shared" si="1"/>
        <v>0</v>
      </c>
      <c r="C31" s="65">
        <f t="shared" si="0"/>
        <v>0</v>
      </c>
      <c r="D31" s="66" t="s">
        <v>21</v>
      </c>
      <c r="E31" s="67">
        <f>$C$18*E18</f>
        <v>0</v>
      </c>
      <c r="F31" s="67">
        <f>$C$18*F18</f>
        <v>0</v>
      </c>
      <c r="G31" s="67">
        <f>$C$18*G18</f>
        <v>0</v>
      </c>
      <c r="H31" s="67">
        <f>$C$18*H18</f>
        <v>0</v>
      </c>
      <c r="I31" s="68">
        <f>$C$18*I18</f>
        <v>0</v>
      </c>
    </row>
    <row r="32" spans="1:9" ht="15.6" x14ac:dyDescent="0.3">
      <c r="A32" s="63">
        <v>12</v>
      </c>
      <c r="B32" s="64">
        <f t="shared" si="1"/>
        <v>0</v>
      </c>
      <c r="C32" s="65">
        <f t="shared" si="0"/>
        <v>0</v>
      </c>
      <c r="D32" s="66" t="s">
        <v>21</v>
      </c>
      <c r="E32" s="67">
        <f>$C$19*E19</f>
        <v>0</v>
      </c>
      <c r="F32" s="67">
        <f>$C$19*F19</f>
        <v>0</v>
      </c>
      <c r="G32" s="67">
        <f>$C$19*G19</f>
        <v>0</v>
      </c>
      <c r="H32" s="67">
        <f>$C$19*H19</f>
        <v>0</v>
      </c>
      <c r="I32" s="68">
        <f>$C$19*I19</f>
        <v>0</v>
      </c>
    </row>
    <row r="33" spans="1:9" ht="31.8" customHeight="1" x14ac:dyDescent="0.3">
      <c r="A33" s="151" t="s">
        <v>85</v>
      </c>
      <c r="B33" s="168"/>
      <c r="C33" s="39"/>
      <c r="D33" s="40" t="s">
        <v>21</v>
      </c>
      <c r="E33" s="41">
        <f>SUM(E21:E32)</f>
        <v>0</v>
      </c>
      <c r="F33" s="41">
        <f>SUM(F21:F32)</f>
        <v>0</v>
      </c>
      <c r="G33" s="41">
        <f>SUM(G21:G32)</f>
        <v>0</v>
      </c>
      <c r="H33" s="41">
        <f>SUM(H21:H32)</f>
        <v>0</v>
      </c>
      <c r="I33" s="42">
        <f>SUM(I21:I32)</f>
        <v>0</v>
      </c>
    </row>
    <row r="34" spans="1:9" ht="15.75" customHeight="1" x14ac:dyDescent="0.3">
      <c r="A34" s="63">
        <v>13</v>
      </c>
      <c r="B34" s="64" t="s">
        <v>22</v>
      </c>
      <c r="C34" s="69"/>
      <c r="D34" s="66" t="s">
        <v>21</v>
      </c>
      <c r="E34" s="221"/>
      <c r="F34" s="221"/>
      <c r="G34" s="221"/>
      <c r="H34" s="221"/>
      <c r="I34" s="222"/>
    </row>
    <row r="35" spans="1:9" ht="15.75" customHeight="1" x14ac:dyDescent="0.3">
      <c r="A35" s="63">
        <v>14</v>
      </c>
      <c r="B35" s="64" t="s">
        <v>23</v>
      </c>
      <c r="C35" s="69"/>
      <c r="D35" s="66" t="s">
        <v>21</v>
      </c>
      <c r="E35" s="221"/>
      <c r="F35" s="221"/>
      <c r="G35" s="221"/>
      <c r="H35" s="221"/>
      <c r="I35" s="221"/>
    </row>
    <row r="36" spans="1:9" ht="15.75" customHeight="1" x14ac:dyDescent="0.3">
      <c r="A36" s="63">
        <v>15</v>
      </c>
      <c r="B36" s="64" t="s">
        <v>24</v>
      </c>
      <c r="C36" s="69"/>
      <c r="D36" s="66" t="s">
        <v>21</v>
      </c>
      <c r="E36" s="221"/>
      <c r="F36" s="221"/>
      <c r="G36" s="221"/>
      <c r="H36" s="221"/>
      <c r="I36" s="222"/>
    </row>
    <row r="37" spans="1:9" ht="15.75" customHeight="1" x14ac:dyDescent="0.3">
      <c r="A37" s="63">
        <v>16</v>
      </c>
      <c r="B37" s="64" t="s">
        <v>25</v>
      </c>
      <c r="C37" s="69"/>
      <c r="D37" s="66" t="s">
        <v>21</v>
      </c>
      <c r="E37" s="221"/>
      <c r="F37" s="221"/>
      <c r="G37" s="221"/>
      <c r="H37" s="221"/>
      <c r="I37" s="222"/>
    </row>
    <row r="38" spans="1:9" ht="15.75" customHeight="1" x14ac:dyDescent="0.3">
      <c r="A38" s="63">
        <v>17</v>
      </c>
      <c r="B38" s="64" t="s">
        <v>26</v>
      </c>
      <c r="C38" s="69"/>
      <c r="D38" s="66" t="s">
        <v>21</v>
      </c>
      <c r="E38" s="221"/>
      <c r="F38" s="221"/>
      <c r="G38" s="221"/>
      <c r="H38" s="221"/>
      <c r="I38" s="222"/>
    </row>
    <row r="39" spans="1:9" ht="15.75" customHeight="1" x14ac:dyDescent="0.3">
      <c r="A39" s="63">
        <v>18</v>
      </c>
      <c r="B39" s="64" t="s">
        <v>79</v>
      </c>
      <c r="C39" s="69"/>
      <c r="D39" s="66" t="s">
        <v>21</v>
      </c>
      <c r="E39" s="221"/>
      <c r="F39" s="221"/>
      <c r="G39" s="221"/>
      <c r="H39" s="221"/>
      <c r="I39" s="222"/>
    </row>
    <row r="40" spans="1:9" ht="15.75" customHeight="1" x14ac:dyDescent="0.3">
      <c r="A40" s="153" t="s">
        <v>27</v>
      </c>
      <c r="B40" s="154"/>
      <c r="C40" s="43"/>
      <c r="D40" s="40" t="s">
        <v>21</v>
      </c>
      <c r="E40" s="41">
        <f>SUM(E34:E39)+E33</f>
        <v>0</v>
      </c>
      <c r="F40" s="41">
        <f>SUM(F34:F39)+F33</f>
        <v>0</v>
      </c>
      <c r="G40" s="41">
        <f>SUM(G34:G39)+G33</f>
        <v>0</v>
      </c>
      <c r="H40" s="41">
        <f>SUM(H34:H39)+H33</f>
        <v>0</v>
      </c>
      <c r="I40" s="42">
        <f>SUM(I34:I39)+I33</f>
        <v>0</v>
      </c>
    </row>
    <row r="41" spans="1:9" ht="15.75" customHeight="1" x14ac:dyDescent="0.3">
      <c r="A41" s="63">
        <v>19</v>
      </c>
      <c r="B41" s="64" t="s">
        <v>28</v>
      </c>
      <c r="C41" s="69"/>
      <c r="D41" s="40" t="s">
        <v>21</v>
      </c>
      <c r="E41" s="44">
        <f>SUM(E42:E43)</f>
        <v>0</v>
      </c>
      <c r="F41" s="44">
        <f>SUM(F42:F43)</f>
        <v>0</v>
      </c>
      <c r="G41" s="44">
        <f>SUM(G42:G43)</f>
        <v>0</v>
      </c>
      <c r="H41" s="44">
        <f>SUM(H42:H43)</f>
        <v>0</v>
      </c>
      <c r="I41" s="45">
        <f>SUM(I42:I43)</f>
        <v>0</v>
      </c>
    </row>
    <row r="42" spans="1:9" ht="31.5" customHeight="1" x14ac:dyDescent="0.3">
      <c r="A42" s="63">
        <v>20</v>
      </c>
      <c r="B42" s="64" t="s">
        <v>51</v>
      </c>
      <c r="C42" s="69"/>
      <c r="D42" s="66" t="s">
        <v>21</v>
      </c>
      <c r="E42" s="35"/>
      <c r="F42" s="35"/>
      <c r="G42" s="35"/>
      <c r="H42" s="35"/>
      <c r="I42" s="36"/>
    </row>
    <row r="43" spans="1:9" ht="15.75" customHeight="1" x14ac:dyDescent="0.3">
      <c r="A43" s="63">
        <v>21</v>
      </c>
      <c r="B43" s="64" t="s">
        <v>29</v>
      </c>
      <c r="C43" s="69"/>
      <c r="D43" s="66" t="s">
        <v>21</v>
      </c>
      <c r="E43" s="35"/>
      <c r="F43" s="35"/>
      <c r="G43" s="35"/>
      <c r="H43" s="35"/>
      <c r="I43" s="36"/>
    </row>
    <row r="44" spans="1:9" ht="15.75" customHeight="1" x14ac:dyDescent="0.3">
      <c r="A44" s="63">
        <v>22</v>
      </c>
      <c r="B44" s="64" t="s">
        <v>30</v>
      </c>
      <c r="C44" s="69"/>
      <c r="D44" s="66" t="s">
        <v>21</v>
      </c>
      <c r="E44" s="44">
        <f>SUM(E45:E47)</f>
        <v>0</v>
      </c>
      <c r="F44" s="44">
        <f>SUM(F45:F47)</f>
        <v>0</v>
      </c>
      <c r="G44" s="44">
        <f>SUM(G45:G47)</f>
        <v>0</v>
      </c>
      <c r="H44" s="44">
        <f>SUM(H45:H47)</f>
        <v>0</v>
      </c>
      <c r="I44" s="45">
        <f>SUM(I45:I47)</f>
        <v>0</v>
      </c>
    </row>
    <row r="45" spans="1:9" ht="15.75" customHeight="1" x14ac:dyDescent="0.3">
      <c r="A45" s="63">
        <v>23</v>
      </c>
      <c r="B45" s="64" t="s">
        <v>52</v>
      </c>
      <c r="C45" s="69"/>
      <c r="D45" s="66" t="s">
        <v>21</v>
      </c>
      <c r="E45" s="35"/>
      <c r="F45" s="35"/>
      <c r="G45" s="35"/>
      <c r="H45" s="35"/>
      <c r="I45" s="36"/>
    </row>
    <row r="46" spans="1:9" ht="15.75" customHeight="1" x14ac:dyDescent="0.3">
      <c r="A46" s="63">
        <v>24</v>
      </c>
      <c r="B46" s="64" t="s">
        <v>43</v>
      </c>
      <c r="C46" s="69"/>
      <c r="D46" s="66" t="s">
        <v>21</v>
      </c>
      <c r="E46" s="35"/>
      <c r="F46" s="35"/>
      <c r="G46" s="35"/>
      <c r="H46" s="35"/>
      <c r="I46" s="36"/>
    </row>
    <row r="47" spans="1:9" ht="15.75" customHeight="1" x14ac:dyDescent="0.3">
      <c r="A47" s="63">
        <v>25</v>
      </c>
      <c r="B47" s="64" t="s">
        <v>31</v>
      </c>
      <c r="C47" s="69"/>
      <c r="D47" s="66" t="s">
        <v>21</v>
      </c>
      <c r="E47" s="35"/>
      <c r="F47" s="35"/>
      <c r="G47" s="35"/>
      <c r="H47" s="35"/>
      <c r="I47" s="36"/>
    </row>
    <row r="48" spans="1:9" ht="15.75" customHeight="1" x14ac:dyDescent="0.3">
      <c r="A48" s="63">
        <v>26</v>
      </c>
      <c r="B48" s="64" t="s">
        <v>78</v>
      </c>
      <c r="C48" s="69"/>
      <c r="D48" s="66" t="s">
        <v>21</v>
      </c>
      <c r="E48" s="44">
        <f>SUM(E49:E51)</f>
        <v>0</v>
      </c>
      <c r="F48" s="44">
        <f>SUM(F49:F51)</f>
        <v>0</v>
      </c>
      <c r="G48" s="44">
        <f>SUM(G49:G51)</f>
        <v>0</v>
      </c>
      <c r="H48" s="44">
        <f>SUM(H49:H51)</f>
        <v>0</v>
      </c>
      <c r="I48" s="45">
        <f>SUM(I49:I51)</f>
        <v>0</v>
      </c>
    </row>
    <row r="49" spans="1:9" ht="15.75" customHeight="1" x14ac:dyDescent="0.3">
      <c r="A49" s="63">
        <v>27</v>
      </c>
      <c r="B49" s="64" t="s">
        <v>53</v>
      </c>
      <c r="C49" s="69"/>
      <c r="D49" s="66" t="s">
        <v>21</v>
      </c>
      <c r="E49" s="35"/>
      <c r="F49" s="35"/>
      <c r="G49" s="35"/>
      <c r="H49" s="35"/>
      <c r="I49" s="36"/>
    </row>
    <row r="50" spans="1:9" ht="15.75" customHeight="1" x14ac:dyDescent="0.3">
      <c r="A50" s="63">
        <v>28</v>
      </c>
      <c r="B50" s="64" t="s">
        <v>43</v>
      </c>
      <c r="C50" s="69"/>
      <c r="D50" s="66" t="s">
        <v>21</v>
      </c>
      <c r="E50" s="35"/>
      <c r="F50" s="35"/>
      <c r="G50" s="35"/>
      <c r="H50" s="35"/>
      <c r="I50" s="36"/>
    </row>
    <row r="51" spans="1:9" ht="15.75" customHeight="1" x14ac:dyDescent="0.3">
      <c r="A51" s="63">
        <v>29</v>
      </c>
      <c r="B51" s="64" t="s">
        <v>54</v>
      </c>
      <c r="C51" s="69"/>
      <c r="D51" s="66" t="s">
        <v>21</v>
      </c>
      <c r="E51" s="35"/>
      <c r="F51" s="35"/>
      <c r="G51" s="35"/>
      <c r="H51" s="35"/>
      <c r="I51" s="36"/>
    </row>
    <row r="52" spans="1:9" ht="15.75" customHeight="1" x14ac:dyDescent="0.3">
      <c r="A52" s="63">
        <v>30</v>
      </c>
      <c r="B52" s="64" t="s">
        <v>32</v>
      </c>
      <c r="C52" s="69"/>
      <c r="D52" s="66" t="s">
        <v>21</v>
      </c>
      <c r="E52" s="35"/>
      <c r="F52" s="35"/>
      <c r="G52" s="35"/>
      <c r="H52" s="35"/>
      <c r="I52" s="36"/>
    </row>
    <row r="53" spans="1:9" ht="15.75" customHeight="1" x14ac:dyDescent="0.3">
      <c r="A53" s="63">
        <v>31</v>
      </c>
      <c r="B53" s="64" t="s">
        <v>77</v>
      </c>
      <c r="C53" s="69"/>
      <c r="D53" s="40" t="s">
        <v>21</v>
      </c>
      <c r="E53" s="44">
        <f>SUM(E54:E56)</f>
        <v>0</v>
      </c>
      <c r="F53" s="44">
        <f>SUM(F54:F56)</f>
        <v>0</v>
      </c>
      <c r="G53" s="44">
        <f>SUM(G54:G56)</f>
        <v>0</v>
      </c>
      <c r="H53" s="44">
        <f>SUM(H54:H56)</f>
        <v>0</v>
      </c>
      <c r="I53" s="45">
        <f>SUM(I54:I56)</f>
        <v>0</v>
      </c>
    </row>
    <row r="54" spans="1:9" ht="15.75" customHeight="1" x14ac:dyDescent="0.3">
      <c r="A54" s="63">
        <v>32</v>
      </c>
      <c r="B54" s="64" t="s">
        <v>33</v>
      </c>
      <c r="C54" s="69"/>
      <c r="D54" s="66" t="s">
        <v>21</v>
      </c>
      <c r="E54" s="35"/>
      <c r="F54" s="35"/>
      <c r="G54" s="35"/>
      <c r="H54" s="35"/>
      <c r="I54" s="36"/>
    </row>
    <row r="55" spans="1:9" ht="15.75" customHeight="1" x14ac:dyDescent="0.3">
      <c r="A55" s="63">
        <v>33</v>
      </c>
      <c r="B55" s="64" t="s">
        <v>34</v>
      </c>
      <c r="C55" s="69"/>
      <c r="D55" s="66" t="s">
        <v>21</v>
      </c>
      <c r="E55" s="35"/>
      <c r="F55" s="35"/>
      <c r="G55" s="35"/>
      <c r="H55" s="35"/>
      <c r="I55" s="36"/>
    </row>
    <row r="56" spans="1:9" ht="15.75" customHeight="1" x14ac:dyDescent="0.3">
      <c r="A56" s="63">
        <v>34</v>
      </c>
      <c r="B56" s="64" t="s">
        <v>35</v>
      </c>
      <c r="C56" s="69"/>
      <c r="D56" s="66" t="s">
        <v>21</v>
      </c>
      <c r="E56" s="35"/>
      <c r="F56" s="35"/>
      <c r="G56" s="35"/>
      <c r="H56" s="35"/>
      <c r="I56" s="36"/>
    </row>
    <row r="57" spans="1:9" ht="15.75" customHeight="1" x14ac:dyDescent="0.3">
      <c r="A57" s="151" t="s">
        <v>36</v>
      </c>
      <c r="B57" s="152"/>
      <c r="C57" s="40"/>
      <c r="D57" s="40" t="s">
        <v>21</v>
      </c>
      <c r="E57" s="46">
        <f>E41+E44++E48+E52+E53</f>
        <v>0</v>
      </c>
      <c r="F57" s="46">
        <f>F41+F44++F48+F52+F53</f>
        <v>0</v>
      </c>
      <c r="G57" s="46">
        <f>G41+G44++G48+G52+G53</f>
        <v>0</v>
      </c>
      <c r="H57" s="46">
        <f>H41+H44++H48+H52+H53</f>
        <v>0</v>
      </c>
      <c r="I57" s="46">
        <f>I41+I44++I48+I52+I53</f>
        <v>0</v>
      </c>
    </row>
    <row r="58" spans="1:9" ht="15.75" customHeight="1" x14ac:dyDescent="0.3">
      <c r="A58" s="151" t="s">
        <v>37</v>
      </c>
      <c r="B58" s="152"/>
      <c r="C58" s="40"/>
      <c r="D58" s="40" t="s">
        <v>21</v>
      </c>
      <c r="E58" s="46">
        <f>E40-E57</f>
        <v>0</v>
      </c>
      <c r="F58" s="46">
        <f>F40-F57</f>
        <v>0</v>
      </c>
      <c r="G58" s="46">
        <f>G40-G57</f>
        <v>0</v>
      </c>
      <c r="H58" s="46">
        <f>H40-H57</f>
        <v>0</v>
      </c>
      <c r="I58" s="47">
        <f>I40-I57</f>
        <v>0</v>
      </c>
    </row>
    <row r="59" spans="1:9" ht="15.75" customHeight="1" x14ac:dyDescent="0.3">
      <c r="A59" s="151" t="s">
        <v>38</v>
      </c>
      <c r="B59" s="152"/>
      <c r="C59" s="124">
        <f>'Incasari_plati anul 2'!Q61</f>
        <v>0</v>
      </c>
      <c r="D59" s="40" t="s">
        <v>21</v>
      </c>
      <c r="E59" s="46">
        <f>C59</f>
        <v>0</v>
      </c>
      <c r="F59" s="46">
        <f>E60</f>
        <v>0</v>
      </c>
      <c r="G59" s="46">
        <f>F60</f>
        <v>0</v>
      </c>
      <c r="H59" s="46">
        <f>G60</f>
        <v>0</v>
      </c>
      <c r="I59" s="47">
        <f>H60</f>
        <v>0</v>
      </c>
    </row>
    <row r="60" spans="1:9" ht="15.75" customHeight="1" x14ac:dyDescent="0.3">
      <c r="A60" s="153" t="s">
        <v>39</v>
      </c>
      <c r="B60" s="154"/>
      <c r="C60" s="48"/>
      <c r="D60" s="40" t="s">
        <v>21</v>
      </c>
      <c r="E60" s="49">
        <f>E58+E59</f>
        <v>0</v>
      </c>
      <c r="F60" s="49">
        <f>F58+F59</f>
        <v>0</v>
      </c>
      <c r="G60" s="49">
        <f>G58+G59</f>
        <v>0</v>
      </c>
      <c r="H60" s="49">
        <f>H58+H59</f>
        <v>0</v>
      </c>
      <c r="I60" s="50">
        <f>I58+I59</f>
        <v>0</v>
      </c>
    </row>
  </sheetData>
  <sheetProtection algorithmName="SHA-512" hashValue="iDqOQOT8eIlhXF8P3qRH9qWzKYAs4ArT8f5dsgEgklMBy6/z8sjyq/zfm5DKZ/zL0E+6RRH9oMvJMf0Fs7O/RA==" saltValue="kDuYSGJORzOQTbIMRRbNKA==" spinCount="100000" sheet="1" objects="1" scenarios="1"/>
  <mergeCells count="13">
    <mergeCell ref="A60:B60"/>
    <mergeCell ref="A1:I1"/>
    <mergeCell ref="A4:H4"/>
    <mergeCell ref="E5:I5"/>
    <mergeCell ref="A7:I7"/>
    <mergeCell ref="A20:I20"/>
    <mergeCell ref="A2:I2"/>
    <mergeCell ref="A3:I3"/>
    <mergeCell ref="A33:B33"/>
    <mergeCell ref="A40:B40"/>
    <mergeCell ref="A57:B57"/>
    <mergeCell ref="A58:B58"/>
    <mergeCell ref="A59:B59"/>
  </mergeCells>
  <dataValidations count="1">
    <dataValidation errorStyle="information" allowBlank="1" showInputMessage="1" showErrorMessage="1" sqref="E21:I32 JA21:JE32 SW21:TA32 ACS21:ACW32 AMO21:AMS32 AWK21:AWO32 BGG21:BGK32 BQC21:BQG32 BZY21:CAC32 CJU21:CJY32 CTQ21:CTU32 DDM21:DDQ32 DNI21:DNM32 DXE21:DXI32 EHA21:EHE32 EQW21:ERA32 FAS21:FAW32 FKO21:FKS32 FUK21:FUO32 GEG21:GEK32 GOC21:GOG32 GXY21:GYC32 HHU21:HHY32 HRQ21:HRU32 IBM21:IBQ32 ILI21:ILM32 IVE21:IVI32 JFA21:JFE32 JOW21:JPA32 JYS21:JYW32 KIO21:KIS32 KSK21:KSO32 LCG21:LCK32 LMC21:LMG32 LVY21:LWC32 MFU21:MFY32 MPQ21:MPU32 MZM21:MZQ32 NJI21:NJM32 NTE21:NTI32 ODA21:ODE32 OMW21:ONA32 OWS21:OWW32 PGO21:PGS32 PQK21:PQO32 QAG21:QAK32 QKC21:QKG32 QTY21:QUC32 RDU21:RDY32 RNQ21:RNU32 RXM21:RXQ32 SHI21:SHM32 SRE21:SRI32 TBA21:TBE32 TKW21:TLA32 TUS21:TUW32 UEO21:UES32 UOK21:UOO32 UYG21:UYK32 VIC21:VIG32 VRY21:VSC32 WBU21:WBY32 WLQ21:WLU32 WVM21:WVQ32 E65557:I65568 JA65557:JE65568 SW65557:TA65568 ACS65557:ACW65568 AMO65557:AMS65568 AWK65557:AWO65568 BGG65557:BGK65568 BQC65557:BQG65568 BZY65557:CAC65568 CJU65557:CJY65568 CTQ65557:CTU65568 DDM65557:DDQ65568 DNI65557:DNM65568 DXE65557:DXI65568 EHA65557:EHE65568 EQW65557:ERA65568 FAS65557:FAW65568 FKO65557:FKS65568 FUK65557:FUO65568 GEG65557:GEK65568 GOC65557:GOG65568 GXY65557:GYC65568 HHU65557:HHY65568 HRQ65557:HRU65568 IBM65557:IBQ65568 ILI65557:ILM65568 IVE65557:IVI65568 JFA65557:JFE65568 JOW65557:JPA65568 JYS65557:JYW65568 KIO65557:KIS65568 KSK65557:KSO65568 LCG65557:LCK65568 LMC65557:LMG65568 LVY65557:LWC65568 MFU65557:MFY65568 MPQ65557:MPU65568 MZM65557:MZQ65568 NJI65557:NJM65568 NTE65557:NTI65568 ODA65557:ODE65568 OMW65557:ONA65568 OWS65557:OWW65568 PGO65557:PGS65568 PQK65557:PQO65568 QAG65557:QAK65568 QKC65557:QKG65568 QTY65557:QUC65568 RDU65557:RDY65568 RNQ65557:RNU65568 RXM65557:RXQ65568 SHI65557:SHM65568 SRE65557:SRI65568 TBA65557:TBE65568 TKW65557:TLA65568 TUS65557:TUW65568 UEO65557:UES65568 UOK65557:UOO65568 UYG65557:UYK65568 VIC65557:VIG65568 VRY65557:VSC65568 WBU65557:WBY65568 WLQ65557:WLU65568 WVM65557:WVQ65568 E131093:I131104 JA131093:JE131104 SW131093:TA131104 ACS131093:ACW131104 AMO131093:AMS131104 AWK131093:AWO131104 BGG131093:BGK131104 BQC131093:BQG131104 BZY131093:CAC131104 CJU131093:CJY131104 CTQ131093:CTU131104 DDM131093:DDQ131104 DNI131093:DNM131104 DXE131093:DXI131104 EHA131093:EHE131104 EQW131093:ERA131104 FAS131093:FAW131104 FKO131093:FKS131104 FUK131093:FUO131104 GEG131093:GEK131104 GOC131093:GOG131104 GXY131093:GYC131104 HHU131093:HHY131104 HRQ131093:HRU131104 IBM131093:IBQ131104 ILI131093:ILM131104 IVE131093:IVI131104 JFA131093:JFE131104 JOW131093:JPA131104 JYS131093:JYW131104 KIO131093:KIS131104 KSK131093:KSO131104 LCG131093:LCK131104 LMC131093:LMG131104 LVY131093:LWC131104 MFU131093:MFY131104 MPQ131093:MPU131104 MZM131093:MZQ131104 NJI131093:NJM131104 NTE131093:NTI131104 ODA131093:ODE131104 OMW131093:ONA131104 OWS131093:OWW131104 PGO131093:PGS131104 PQK131093:PQO131104 QAG131093:QAK131104 QKC131093:QKG131104 QTY131093:QUC131104 RDU131093:RDY131104 RNQ131093:RNU131104 RXM131093:RXQ131104 SHI131093:SHM131104 SRE131093:SRI131104 TBA131093:TBE131104 TKW131093:TLA131104 TUS131093:TUW131104 UEO131093:UES131104 UOK131093:UOO131104 UYG131093:UYK131104 VIC131093:VIG131104 VRY131093:VSC131104 WBU131093:WBY131104 WLQ131093:WLU131104 WVM131093:WVQ131104 E196629:I196640 JA196629:JE196640 SW196629:TA196640 ACS196629:ACW196640 AMO196629:AMS196640 AWK196629:AWO196640 BGG196629:BGK196640 BQC196629:BQG196640 BZY196629:CAC196640 CJU196629:CJY196640 CTQ196629:CTU196640 DDM196629:DDQ196640 DNI196629:DNM196640 DXE196629:DXI196640 EHA196629:EHE196640 EQW196629:ERA196640 FAS196629:FAW196640 FKO196629:FKS196640 FUK196629:FUO196640 GEG196629:GEK196640 GOC196629:GOG196640 GXY196629:GYC196640 HHU196629:HHY196640 HRQ196629:HRU196640 IBM196629:IBQ196640 ILI196629:ILM196640 IVE196629:IVI196640 JFA196629:JFE196640 JOW196629:JPA196640 JYS196629:JYW196640 KIO196629:KIS196640 KSK196629:KSO196640 LCG196629:LCK196640 LMC196629:LMG196640 LVY196629:LWC196640 MFU196629:MFY196640 MPQ196629:MPU196640 MZM196629:MZQ196640 NJI196629:NJM196640 NTE196629:NTI196640 ODA196629:ODE196640 OMW196629:ONA196640 OWS196629:OWW196640 PGO196629:PGS196640 PQK196629:PQO196640 QAG196629:QAK196640 QKC196629:QKG196640 QTY196629:QUC196640 RDU196629:RDY196640 RNQ196629:RNU196640 RXM196629:RXQ196640 SHI196629:SHM196640 SRE196629:SRI196640 TBA196629:TBE196640 TKW196629:TLA196640 TUS196629:TUW196640 UEO196629:UES196640 UOK196629:UOO196640 UYG196629:UYK196640 VIC196629:VIG196640 VRY196629:VSC196640 WBU196629:WBY196640 WLQ196629:WLU196640 WVM196629:WVQ196640 E262165:I262176 JA262165:JE262176 SW262165:TA262176 ACS262165:ACW262176 AMO262165:AMS262176 AWK262165:AWO262176 BGG262165:BGK262176 BQC262165:BQG262176 BZY262165:CAC262176 CJU262165:CJY262176 CTQ262165:CTU262176 DDM262165:DDQ262176 DNI262165:DNM262176 DXE262165:DXI262176 EHA262165:EHE262176 EQW262165:ERA262176 FAS262165:FAW262176 FKO262165:FKS262176 FUK262165:FUO262176 GEG262165:GEK262176 GOC262165:GOG262176 GXY262165:GYC262176 HHU262165:HHY262176 HRQ262165:HRU262176 IBM262165:IBQ262176 ILI262165:ILM262176 IVE262165:IVI262176 JFA262165:JFE262176 JOW262165:JPA262176 JYS262165:JYW262176 KIO262165:KIS262176 KSK262165:KSO262176 LCG262165:LCK262176 LMC262165:LMG262176 LVY262165:LWC262176 MFU262165:MFY262176 MPQ262165:MPU262176 MZM262165:MZQ262176 NJI262165:NJM262176 NTE262165:NTI262176 ODA262165:ODE262176 OMW262165:ONA262176 OWS262165:OWW262176 PGO262165:PGS262176 PQK262165:PQO262176 QAG262165:QAK262176 QKC262165:QKG262176 QTY262165:QUC262176 RDU262165:RDY262176 RNQ262165:RNU262176 RXM262165:RXQ262176 SHI262165:SHM262176 SRE262165:SRI262176 TBA262165:TBE262176 TKW262165:TLA262176 TUS262165:TUW262176 UEO262165:UES262176 UOK262165:UOO262176 UYG262165:UYK262176 VIC262165:VIG262176 VRY262165:VSC262176 WBU262165:WBY262176 WLQ262165:WLU262176 WVM262165:WVQ262176 E327701:I327712 JA327701:JE327712 SW327701:TA327712 ACS327701:ACW327712 AMO327701:AMS327712 AWK327701:AWO327712 BGG327701:BGK327712 BQC327701:BQG327712 BZY327701:CAC327712 CJU327701:CJY327712 CTQ327701:CTU327712 DDM327701:DDQ327712 DNI327701:DNM327712 DXE327701:DXI327712 EHA327701:EHE327712 EQW327701:ERA327712 FAS327701:FAW327712 FKO327701:FKS327712 FUK327701:FUO327712 GEG327701:GEK327712 GOC327701:GOG327712 GXY327701:GYC327712 HHU327701:HHY327712 HRQ327701:HRU327712 IBM327701:IBQ327712 ILI327701:ILM327712 IVE327701:IVI327712 JFA327701:JFE327712 JOW327701:JPA327712 JYS327701:JYW327712 KIO327701:KIS327712 KSK327701:KSO327712 LCG327701:LCK327712 LMC327701:LMG327712 LVY327701:LWC327712 MFU327701:MFY327712 MPQ327701:MPU327712 MZM327701:MZQ327712 NJI327701:NJM327712 NTE327701:NTI327712 ODA327701:ODE327712 OMW327701:ONA327712 OWS327701:OWW327712 PGO327701:PGS327712 PQK327701:PQO327712 QAG327701:QAK327712 QKC327701:QKG327712 QTY327701:QUC327712 RDU327701:RDY327712 RNQ327701:RNU327712 RXM327701:RXQ327712 SHI327701:SHM327712 SRE327701:SRI327712 TBA327701:TBE327712 TKW327701:TLA327712 TUS327701:TUW327712 UEO327701:UES327712 UOK327701:UOO327712 UYG327701:UYK327712 VIC327701:VIG327712 VRY327701:VSC327712 WBU327701:WBY327712 WLQ327701:WLU327712 WVM327701:WVQ327712 E393237:I393248 JA393237:JE393248 SW393237:TA393248 ACS393237:ACW393248 AMO393237:AMS393248 AWK393237:AWO393248 BGG393237:BGK393248 BQC393237:BQG393248 BZY393237:CAC393248 CJU393237:CJY393248 CTQ393237:CTU393248 DDM393237:DDQ393248 DNI393237:DNM393248 DXE393237:DXI393248 EHA393237:EHE393248 EQW393237:ERA393248 FAS393237:FAW393248 FKO393237:FKS393248 FUK393237:FUO393248 GEG393237:GEK393248 GOC393237:GOG393248 GXY393237:GYC393248 HHU393237:HHY393248 HRQ393237:HRU393248 IBM393237:IBQ393248 ILI393237:ILM393248 IVE393237:IVI393248 JFA393237:JFE393248 JOW393237:JPA393248 JYS393237:JYW393248 KIO393237:KIS393248 KSK393237:KSO393248 LCG393237:LCK393248 LMC393237:LMG393248 LVY393237:LWC393248 MFU393237:MFY393248 MPQ393237:MPU393248 MZM393237:MZQ393248 NJI393237:NJM393248 NTE393237:NTI393248 ODA393237:ODE393248 OMW393237:ONA393248 OWS393237:OWW393248 PGO393237:PGS393248 PQK393237:PQO393248 QAG393237:QAK393248 QKC393237:QKG393248 QTY393237:QUC393248 RDU393237:RDY393248 RNQ393237:RNU393248 RXM393237:RXQ393248 SHI393237:SHM393248 SRE393237:SRI393248 TBA393237:TBE393248 TKW393237:TLA393248 TUS393237:TUW393248 UEO393237:UES393248 UOK393237:UOO393248 UYG393237:UYK393248 VIC393237:VIG393248 VRY393237:VSC393248 WBU393237:WBY393248 WLQ393237:WLU393248 WVM393237:WVQ393248 E458773:I458784 JA458773:JE458784 SW458773:TA458784 ACS458773:ACW458784 AMO458773:AMS458784 AWK458773:AWO458784 BGG458773:BGK458784 BQC458773:BQG458784 BZY458773:CAC458784 CJU458773:CJY458784 CTQ458773:CTU458784 DDM458773:DDQ458784 DNI458773:DNM458784 DXE458773:DXI458784 EHA458773:EHE458784 EQW458773:ERA458784 FAS458773:FAW458784 FKO458773:FKS458784 FUK458773:FUO458784 GEG458773:GEK458784 GOC458773:GOG458784 GXY458773:GYC458784 HHU458773:HHY458784 HRQ458773:HRU458784 IBM458773:IBQ458784 ILI458773:ILM458784 IVE458773:IVI458784 JFA458773:JFE458784 JOW458773:JPA458784 JYS458773:JYW458784 KIO458773:KIS458784 KSK458773:KSO458784 LCG458773:LCK458784 LMC458773:LMG458784 LVY458773:LWC458784 MFU458773:MFY458784 MPQ458773:MPU458784 MZM458773:MZQ458784 NJI458773:NJM458784 NTE458773:NTI458784 ODA458773:ODE458784 OMW458773:ONA458784 OWS458773:OWW458784 PGO458773:PGS458784 PQK458773:PQO458784 QAG458773:QAK458784 QKC458773:QKG458784 QTY458773:QUC458784 RDU458773:RDY458784 RNQ458773:RNU458784 RXM458773:RXQ458784 SHI458773:SHM458784 SRE458773:SRI458784 TBA458773:TBE458784 TKW458773:TLA458784 TUS458773:TUW458784 UEO458773:UES458784 UOK458773:UOO458784 UYG458773:UYK458784 VIC458773:VIG458784 VRY458773:VSC458784 WBU458773:WBY458784 WLQ458773:WLU458784 WVM458773:WVQ458784 E524309:I524320 JA524309:JE524320 SW524309:TA524320 ACS524309:ACW524320 AMO524309:AMS524320 AWK524309:AWO524320 BGG524309:BGK524320 BQC524309:BQG524320 BZY524309:CAC524320 CJU524309:CJY524320 CTQ524309:CTU524320 DDM524309:DDQ524320 DNI524309:DNM524320 DXE524309:DXI524320 EHA524309:EHE524320 EQW524309:ERA524320 FAS524309:FAW524320 FKO524309:FKS524320 FUK524309:FUO524320 GEG524309:GEK524320 GOC524309:GOG524320 GXY524309:GYC524320 HHU524309:HHY524320 HRQ524309:HRU524320 IBM524309:IBQ524320 ILI524309:ILM524320 IVE524309:IVI524320 JFA524309:JFE524320 JOW524309:JPA524320 JYS524309:JYW524320 KIO524309:KIS524320 KSK524309:KSO524320 LCG524309:LCK524320 LMC524309:LMG524320 LVY524309:LWC524320 MFU524309:MFY524320 MPQ524309:MPU524320 MZM524309:MZQ524320 NJI524309:NJM524320 NTE524309:NTI524320 ODA524309:ODE524320 OMW524309:ONA524320 OWS524309:OWW524320 PGO524309:PGS524320 PQK524309:PQO524320 QAG524309:QAK524320 QKC524309:QKG524320 QTY524309:QUC524320 RDU524309:RDY524320 RNQ524309:RNU524320 RXM524309:RXQ524320 SHI524309:SHM524320 SRE524309:SRI524320 TBA524309:TBE524320 TKW524309:TLA524320 TUS524309:TUW524320 UEO524309:UES524320 UOK524309:UOO524320 UYG524309:UYK524320 VIC524309:VIG524320 VRY524309:VSC524320 WBU524309:WBY524320 WLQ524309:WLU524320 WVM524309:WVQ524320 E589845:I589856 JA589845:JE589856 SW589845:TA589856 ACS589845:ACW589856 AMO589845:AMS589856 AWK589845:AWO589856 BGG589845:BGK589856 BQC589845:BQG589856 BZY589845:CAC589856 CJU589845:CJY589856 CTQ589845:CTU589856 DDM589845:DDQ589856 DNI589845:DNM589856 DXE589845:DXI589856 EHA589845:EHE589856 EQW589845:ERA589856 FAS589845:FAW589856 FKO589845:FKS589856 FUK589845:FUO589856 GEG589845:GEK589856 GOC589845:GOG589856 GXY589845:GYC589856 HHU589845:HHY589856 HRQ589845:HRU589856 IBM589845:IBQ589856 ILI589845:ILM589856 IVE589845:IVI589856 JFA589845:JFE589856 JOW589845:JPA589856 JYS589845:JYW589856 KIO589845:KIS589856 KSK589845:KSO589856 LCG589845:LCK589856 LMC589845:LMG589856 LVY589845:LWC589856 MFU589845:MFY589856 MPQ589845:MPU589856 MZM589845:MZQ589856 NJI589845:NJM589856 NTE589845:NTI589856 ODA589845:ODE589856 OMW589845:ONA589856 OWS589845:OWW589856 PGO589845:PGS589856 PQK589845:PQO589856 QAG589845:QAK589856 QKC589845:QKG589856 QTY589845:QUC589856 RDU589845:RDY589856 RNQ589845:RNU589856 RXM589845:RXQ589856 SHI589845:SHM589856 SRE589845:SRI589856 TBA589845:TBE589856 TKW589845:TLA589856 TUS589845:TUW589856 UEO589845:UES589856 UOK589845:UOO589856 UYG589845:UYK589856 VIC589845:VIG589856 VRY589845:VSC589856 WBU589845:WBY589856 WLQ589845:WLU589856 WVM589845:WVQ589856 E655381:I655392 JA655381:JE655392 SW655381:TA655392 ACS655381:ACW655392 AMO655381:AMS655392 AWK655381:AWO655392 BGG655381:BGK655392 BQC655381:BQG655392 BZY655381:CAC655392 CJU655381:CJY655392 CTQ655381:CTU655392 DDM655381:DDQ655392 DNI655381:DNM655392 DXE655381:DXI655392 EHA655381:EHE655392 EQW655381:ERA655392 FAS655381:FAW655392 FKO655381:FKS655392 FUK655381:FUO655392 GEG655381:GEK655392 GOC655381:GOG655392 GXY655381:GYC655392 HHU655381:HHY655392 HRQ655381:HRU655392 IBM655381:IBQ655392 ILI655381:ILM655392 IVE655381:IVI655392 JFA655381:JFE655392 JOW655381:JPA655392 JYS655381:JYW655392 KIO655381:KIS655392 KSK655381:KSO655392 LCG655381:LCK655392 LMC655381:LMG655392 LVY655381:LWC655392 MFU655381:MFY655392 MPQ655381:MPU655392 MZM655381:MZQ655392 NJI655381:NJM655392 NTE655381:NTI655392 ODA655381:ODE655392 OMW655381:ONA655392 OWS655381:OWW655392 PGO655381:PGS655392 PQK655381:PQO655392 QAG655381:QAK655392 QKC655381:QKG655392 QTY655381:QUC655392 RDU655381:RDY655392 RNQ655381:RNU655392 RXM655381:RXQ655392 SHI655381:SHM655392 SRE655381:SRI655392 TBA655381:TBE655392 TKW655381:TLA655392 TUS655381:TUW655392 UEO655381:UES655392 UOK655381:UOO655392 UYG655381:UYK655392 VIC655381:VIG655392 VRY655381:VSC655392 WBU655381:WBY655392 WLQ655381:WLU655392 WVM655381:WVQ655392 E720917:I720928 JA720917:JE720928 SW720917:TA720928 ACS720917:ACW720928 AMO720917:AMS720928 AWK720917:AWO720928 BGG720917:BGK720928 BQC720917:BQG720928 BZY720917:CAC720928 CJU720917:CJY720928 CTQ720917:CTU720928 DDM720917:DDQ720928 DNI720917:DNM720928 DXE720917:DXI720928 EHA720917:EHE720928 EQW720917:ERA720928 FAS720917:FAW720928 FKO720917:FKS720928 FUK720917:FUO720928 GEG720917:GEK720928 GOC720917:GOG720928 GXY720917:GYC720928 HHU720917:HHY720928 HRQ720917:HRU720928 IBM720917:IBQ720928 ILI720917:ILM720928 IVE720917:IVI720928 JFA720917:JFE720928 JOW720917:JPA720928 JYS720917:JYW720928 KIO720917:KIS720928 KSK720917:KSO720928 LCG720917:LCK720928 LMC720917:LMG720928 LVY720917:LWC720928 MFU720917:MFY720928 MPQ720917:MPU720928 MZM720917:MZQ720928 NJI720917:NJM720928 NTE720917:NTI720928 ODA720917:ODE720928 OMW720917:ONA720928 OWS720917:OWW720928 PGO720917:PGS720928 PQK720917:PQO720928 QAG720917:QAK720928 QKC720917:QKG720928 QTY720917:QUC720928 RDU720917:RDY720928 RNQ720917:RNU720928 RXM720917:RXQ720928 SHI720917:SHM720928 SRE720917:SRI720928 TBA720917:TBE720928 TKW720917:TLA720928 TUS720917:TUW720928 UEO720917:UES720928 UOK720917:UOO720928 UYG720917:UYK720928 VIC720917:VIG720928 VRY720917:VSC720928 WBU720917:WBY720928 WLQ720917:WLU720928 WVM720917:WVQ720928 E786453:I786464 JA786453:JE786464 SW786453:TA786464 ACS786453:ACW786464 AMO786453:AMS786464 AWK786453:AWO786464 BGG786453:BGK786464 BQC786453:BQG786464 BZY786453:CAC786464 CJU786453:CJY786464 CTQ786453:CTU786464 DDM786453:DDQ786464 DNI786453:DNM786464 DXE786453:DXI786464 EHA786453:EHE786464 EQW786453:ERA786464 FAS786453:FAW786464 FKO786453:FKS786464 FUK786453:FUO786464 GEG786453:GEK786464 GOC786453:GOG786464 GXY786453:GYC786464 HHU786453:HHY786464 HRQ786453:HRU786464 IBM786453:IBQ786464 ILI786453:ILM786464 IVE786453:IVI786464 JFA786453:JFE786464 JOW786453:JPA786464 JYS786453:JYW786464 KIO786453:KIS786464 KSK786453:KSO786464 LCG786453:LCK786464 LMC786453:LMG786464 LVY786453:LWC786464 MFU786453:MFY786464 MPQ786453:MPU786464 MZM786453:MZQ786464 NJI786453:NJM786464 NTE786453:NTI786464 ODA786453:ODE786464 OMW786453:ONA786464 OWS786453:OWW786464 PGO786453:PGS786464 PQK786453:PQO786464 QAG786453:QAK786464 QKC786453:QKG786464 QTY786453:QUC786464 RDU786453:RDY786464 RNQ786453:RNU786464 RXM786453:RXQ786464 SHI786453:SHM786464 SRE786453:SRI786464 TBA786453:TBE786464 TKW786453:TLA786464 TUS786453:TUW786464 UEO786453:UES786464 UOK786453:UOO786464 UYG786453:UYK786464 VIC786453:VIG786464 VRY786453:VSC786464 WBU786453:WBY786464 WLQ786453:WLU786464 WVM786453:WVQ786464 E851989:I852000 JA851989:JE852000 SW851989:TA852000 ACS851989:ACW852000 AMO851989:AMS852000 AWK851989:AWO852000 BGG851989:BGK852000 BQC851989:BQG852000 BZY851989:CAC852000 CJU851989:CJY852000 CTQ851989:CTU852000 DDM851989:DDQ852000 DNI851989:DNM852000 DXE851989:DXI852000 EHA851989:EHE852000 EQW851989:ERA852000 FAS851989:FAW852000 FKO851989:FKS852000 FUK851989:FUO852000 GEG851989:GEK852000 GOC851989:GOG852000 GXY851989:GYC852000 HHU851989:HHY852000 HRQ851989:HRU852000 IBM851989:IBQ852000 ILI851989:ILM852000 IVE851989:IVI852000 JFA851989:JFE852000 JOW851989:JPA852000 JYS851989:JYW852000 KIO851989:KIS852000 KSK851989:KSO852000 LCG851989:LCK852000 LMC851989:LMG852000 LVY851989:LWC852000 MFU851989:MFY852000 MPQ851989:MPU852000 MZM851989:MZQ852000 NJI851989:NJM852000 NTE851989:NTI852000 ODA851989:ODE852000 OMW851989:ONA852000 OWS851989:OWW852000 PGO851989:PGS852000 PQK851989:PQO852000 QAG851989:QAK852000 QKC851989:QKG852000 QTY851989:QUC852000 RDU851989:RDY852000 RNQ851989:RNU852000 RXM851989:RXQ852000 SHI851989:SHM852000 SRE851989:SRI852000 TBA851989:TBE852000 TKW851989:TLA852000 TUS851989:TUW852000 UEO851989:UES852000 UOK851989:UOO852000 UYG851989:UYK852000 VIC851989:VIG852000 VRY851989:VSC852000 WBU851989:WBY852000 WLQ851989:WLU852000 WVM851989:WVQ852000 E917525:I917536 JA917525:JE917536 SW917525:TA917536 ACS917525:ACW917536 AMO917525:AMS917536 AWK917525:AWO917536 BGG917525:BGK917536 BQC917525:BQG917536 BZY917525:CAC917536 CJU917525:CJY917536 CTQ917525:CTU917536 DDM917525:DDQ917536 DNI917525:DNM917536 DXE917525:DXI917536 EHA917525:EHE917536 EQW917525:ERA917536 FAS917525:FAW917536 FKO917525:FKS917536 FUK917525:FUO917536 GEG917525:GEK917536 GOC917525:GOG917536 GXY917525:GYC917536 HHU917525:HHY917536 HRQ917525:HRU917536 IBM917525:IBQ917536 ILI917525:ILM917536 IVE917525:IVI917536 JFA917525:JFE917536 JOW917525:JPA917536 JYS917525:JYW917536 KIO917525:KIS917536 KSK917525:KSO917536 LCG917525:LCK917536 LMC917525:LMG917536 LVY917525:LWC917536 MFU917525:MFY917536 MPQ917525:MPU917536 MZM917525:MZQ917536 NJI917525:NJM917536 NTE917525:NTI917536 ODA917525:ODE917536 OMW917525:ONA917536 OWS917525:OWW917536 PGO917525:PGS917536 PQK917525:PQO917536 QAG917525:QAK917536 QKC917525:QKG917536 QTY917525:QUC917536 RDU917525:RDY917536 RNQ917525:RNU917536 RXM917525:RXQ917536 SHI917525:SHM917536 SRE917525:SRI917536 TBA917525:TBE917536 TKW917525:TLA917536 TUS917525:TUW917536 UEO917525:UES917536 UOK917525:UOO917536 UYG917525:UYK917536 VIC917525:VIG917536 VRY917525:VSC917536 WBU917525:WBY917536 WLQ917525:WLU917536 WVM917525:WVQ917536 E983061:I983072 JA983061:JE983072 SW983061:TA983072 ACS983061:ACW983072 AMO983061:AMS983072 AWK983061:AWO983072 BGG983061:BGK983072 BQC983061:BQG983072 BZY983061:CAC983072 CJU983061:CJY983072 CTQ983061:CTU983072 DDM983061:DDQ983072 DNI983061:DNM983072 DXE983061:DXI983072 EHA983061:EHE983072 EQW983061:ERA983072 FAS983061:FAW983072 FKO983061:FKS983072 FUK983061:FUO983072 GEG983061:GEK983072 GOC983061:GOG983072 GXY983061:GYC983072 HHU983061:HHY983072 HRQ983061:HRU983072 IBM983061:IBQ983072 ILI983061:ILM983072 IVE983061:IVI983072 JFA983061:JFE983072 JOW983061:JPA983072 JYS983061:JYW983072 KIO983061:KIS983072 KSK983061:KSO983072 LCG983061:LCK983072 LMC983061:LMG983072 LVY983061:LWC983072 MFU983061:MFY983072 MPQ983061:MPU983072 MZM983061:MZQ983072 NJI983061:NJM983072 NTE983061:NTI983072 ODA983061:ODE983072 OMW983061:ONA983072 OWS983061:OWW983072 PGO983061:PGS983072 PQK983061:PQO983072 QAG983061:QAK983072 QKC983061:QKG983072 QTY983061:QUC983072 RDU983061:RDY983072 RNQ983061:RNU983072 RXM983061:RXQ983072 SHI983061:SHM983072 SRE983061:SRI983072 TBA983061:TBE983072 TKW983061:TLA983072 TUS983061:TUW983072 UEO983061:UES983072 UOK983061:UOO983072 UYG983061:UYK983072 VIC983061:VIG983072 VRY983061:VSC983072 WBU983061:WBY983072 WLQ983061:WLU983072 WVM983061:WVQ983072 WVM983048:WVQ983059 JA34:JE40 SW34:TA40 ACS34:ACW40 AMO34:AMS40 AWK34:AWO40 BGG34:BGK40 BQC34:BQG40 BZY34:CAC40 CJU34:CJY40 CTQ34:CTU40 DDM34:DDQ40 DNI34:DNM40 DXE34:DXI40 EHA34:EHE40 EQW34:ERA40 FAS34:FAW40 FKO34:FKS40 FUK34:FUO40 GEG34:GEK40 GOC34:GOG40 GXY34:GYC40 HHU34:HHY40 HRQ34:HRU40 IBM34:IBQ40 ILI34:ILM40 IVE34:IVI40 JFA34:JFE40 JOW34:JPA40 JYS34:JYW40 KIO34:KIS40 KSK34:KSO40 LCG34:LCK40 LMC34:LMG40 LVY34:LWC40 MFU34:MFY40 MPQ34:MPU40 MZM34:MZQ40 NJI34:NJM40 NTE34:NTI40 ODA34:ODE40 OMW34:ONA40 OWS34:OWW40 PGO34:PGS40 PQK34:PQO40 QAG34:QAK40 QKC34:QKG40 QTY34:QUC40 RDU34:RDY40 RNQ34:RNU40 RXM34:RXQ40 SHI34:SHM40 SRE34:SRI40 TBA34:TBE40 TKW34:TLA40 TUS34:TUW40 UEO34:UES40 UOK34:UOO40 UYG34:UYK40 VIC34:VIG40 VRY34:VSC40 WBU34:WBY40 WLQ34:WLU40 WVM34:WVQ40 E65570:I65576 JA65570:JE65576 SW65570:TA65576 ACS65570:ACW65576 AMO65570:AMS65576 AWK65570:AWO65576 BGG65570:BGK65576 BQC65570:BQG65576 BZY65570:CAC65576 CJU65570:CJY65576 CTQ65570:CTU65576 DDM65570:DDQ65576 DNI65570:DNM65576 DXE65570:DXI65576 EHA65570:EHE65576 EQW65570:ERA65576 FAS65570:FAW65576 FKO65570:FKS65576 FUK65570:FUO65576 GEG65570:GEK65576 GOC65570:GOG65576 GXY65570:GYC65576 HHU65570:HHY65576 HRQ65570:HRU65576 IBM65570:IBQ65576 ILI65570:ILM65576 IVE65570:IVI65576 JFA65570:JFE65576 JOW65570:JPA65576 JYS65570:JYW65576 KIO65570:KIS65576 KSK65570:KSO65576 LCG65570:LCK65576 LMC65570:LMG65576 LVY65570:LWC65576 MFU65570:MFY65576 MPQ65570:MPU65576 MZM65570:MZQ65576 NJI65570:NJM65576 NTE65570:NTI65576 ODA65570:ODE65576 OMW65570:ONA65576 OWS65570:OWW65576 PGO65570:PGS65576 PQK65570:PQO65576 QAG65570:QAK65576 QKC65570:QKG65576 QTY65570:QUC65576 RDU65570:RDY65576 RNQ65570:RNU65576 RXM65570:RXQ65576 SHI65570:SHM65576 SRE65570:SRI65576 TBA65570:TBE65576 TKW65570:TLA65576 TUS65570:TUW65576 UEO65570:UES65576 UOK65570:UOO65576 UYG65570:UYK65576 VIC65570:VIG65576 VRY65570:VSC65576 WBU65570:WBY65576 WLQ65570:WLU65576 WVM65570:WVQ65576 E131106:I131112 JA131106:JE131112 SW131106:TA131112 ACS131106:ACW131112 AMO131106:AMS131112 AWK131106:AWO131112 BGG131106:BGK131112 BQC131106:BQG131112 BZY131106:CAC131112 CJU131106:CJY131112 CTQ131106:CTU131112 DDM131106:DDQ131112 DNI131106:DNM131112 DXE131106:DXI131112 EHA131106:EHE131112 EQW131106:ERA131112 FAS131106:FAW131112 FKO131106:FKS131112 FUK131106:FUO131112 GEG131106:GEK131112 GOC131106:GOG131112 GXY131106:GYC131112 HHU131106:HHY131112 HRQ131106:HRU131112 IBM131106:IBQ131112 ILI131106:ILM131112 IVE131106:IVI131112 JFA131106:JFE131112 JOW131106:JPA131112 JYS131106:JYW131112 KIO131106:KIS131112 KSK131106:KSO131112 LCG131106:LCK131112 LMC131106:LMG131112 LVY131106:LWC131112 MFU131106:MFY131112 MPQ131106:MPU131112 MZM131106:MZQ131112 NJI131106:NJM131112 NTE131106:NTI131112 ODA131106:ODE131112 OMW131106:ONA131112 OWS131106:OWW131112 PGO131106:PGS131112 PQK131106:PQO131112 QAG131106:QAK131112 QKC131106:QKG131112 QTY131106:QUC131112 RDU131106:RDY131112 RNQ131106:RNU131112 RXM131106:RXQ131112 SHI131106:SHM131112 SRE131106:SRI131112 TBA131106:TBE131112 TKW131106:TLA131112 TUS131106:TUW131112 UEO131106:UES131112 UOK131106:UOO131112 UYG131106:UYK131112 VIC131106:VIG131112 VRY131106:VSC131112 WBU131106:WBY131112 WLQ131106:WLU131112 WVM131106:WVQ131112 E196642:I196648 JA196642:JE196648 SW196642:TA196648 ACS196642:ACW196648 AMO196642:AMS196648 AWK196642:AWO196648 BGG196642:BGK196648 BQC196642:BQG196648 BZY196642:CAC196648 CJU196642:CJY196648 CTQ196642:CTU196648 DDM196642:DDQ196648 DNI196642:DNM196648 DXE196642:DXI196648 EHA196642:EHE196648 EQW196642:ERA196648 FAS196642:FAW196648 FKO196642:FKS196648 FUK196642:FUO196648 GEG196642:GEK196648 GOC196642:GOG196648 GXY196642:GYC196648 HHU196642:HHY196648 HRQ196642:HRU196648 IBM196642:IBQ196648 ILI196642:ILM196648 IVE196642:IVI196648 JFA196642:JFE196648 JOW196642:JPA196648 JYS196642:JYW196648 KIO196642:KIS196648 KSK196642:KSO196648 LCG196642:LCK196648 LMC196642:LMG196648 LVY196642:LWC196648 MFU196642:MFY196648 MPQ196642:MPU196648 MZM196642:MZQ196648 NJI196642:NJM196648 NTE196642:NTI196648 ODA196642:ODE196648 OMW196642:ONA196648 OWS196642:OWW196648 PGO196642:PGS196648 PQK196642:PQO196648 QAG196642:QAK196648 QKC196642:QKG196648 QTY196642:QUC196648 RDU196642:RDY196648 RNQ196642:RNU196648 RXM196642:RXQ196648 SHI196642:SHM196648 SRE196642:SRI196648 TBA196642:TBE196648 TKW196642:TLA196648 TUS196642:TUW196648 UEO196642:UES196648 UOK196642:UOO196648 UYG196642:UYK196648 VIC196642:VIG196648 VRY196642:VSC196648 WBU196642:WBY196648 WLQ196642:WLU196648 WVM196642:WVQ196648 E262178:I262184 JA262178:JE262184 SW262178:TA262184 ACS262178:ACW262184 AMO262178:AMS262184 AWK262178:AWO262184 BGG262178:BGK262184 BQC262178:BQG262184 BZY262178:CAC262184 CJU262178:CJY262184 CTQ262178:CTU262184 DDM262178:DDQ262184 DNI262178:DNM262184 DXE262178:DXI262184 EHA262178:EHE262184 EQW262178:ERA262184 FAS262178:FAW262184 FKO262178:FKS262184 FUK262178:FUO262184 GEG262178:GEK262184 GOC262178:GOG262184 GXY262178:GYC262184 HHU262178:HHY262184 HRQ262178:HRU262184 IBM262178:IBQ262184 ILI262178:ILM262184 IVE262178:IVI262184 JFA262178:JFE262184 JOW262178:JPA262184 JYS262178:JYW262184 KIO262178:KIS262184 KSK262178:KSO262184 LCG262178:LCK262184 LMC262178:LMG262184 LVY262178:LWC262184 MFU262178:MFY262184 MPQ262178:MPU262184 MZM262178:MZQ262184 NJI262178:NJM262184 NTE262178:NTI262184 ODA262178:ODE262184 OMW262178:ONA262184 OWS262178:OWW262184 PGO262178:PGS262184 PQK262178:PQO262184 QAG262178:QAK262184 QKC262178:QKG262184 QTY262178:QUC262184 RDU262178:RDY262184 RNQ262178:RNU262184 RXM262178:RXQ262184 SHI262178:SHM262184 SRE262178:SRI262184 TBA262178:TBE262184 TKW262178:TLA262184 TUS262178:TUW262184 UEO262178:UES262184 UOK262178:UOO262184 UYG262178:UYK262184 VIC262178:VIG262184 VRY262178:VSC262184 WBU262178:WBY262184 WLQ262178:WLU262184 WVM262178:WVQ262184 E327714:I327720 JA327714:JE327720 SW327714:TA327720 ACS327714:ACW327720 AMO327714:AMS327720 AWK327714:AWO327720 BGG327714:BGK327720 BQC327714:BQG327720 BZY327714:CAC327720 CJU327714:CJY327720 CTQ327714:CTU327720 DDM327714:DDQ327720 DNI327714:DNM327720 DXE327714:DXI327720 EHA327714:EHE327720 EQW327714:ERA327720 FAS327714:FAW327720 FKO327714:FKS327720 FUK327714:FUO327720 GEG327714:GEK327720 GOC327714:GOG327720 GXY327714:GYC327720 HHU327714:HHY327720 HRQ327714:HRU327720 IBM327714:IBQ327720 ILI327714:ILM327720 IVE327714:IVI327720 JFA327714:JFE327720 JOW327714:JPA327720 JYS327714:JYW327720 KIO327714:KIS327720 KSK327714:KSO327720 LCG327714:LCK327720 LMC327714:LMG327720 LVY327714:LWC327720 MFU327714:MFY327720 MPQ327714:MPU327720 MZM327714:MZQ327720 NJI327714:NJM327720 NTE327714:NTI327720 ODA327714:ODE327720 OMW327714:ONA327720 OWS327714:OWW327720 PGO327714:PGS327720 PQK327714:PQO327720 QAG327714:QAK327720 QKC327714:QKG327720 QTY327714:QUC327720 RDU327714:RDY327720 RNQ327714:RNU327720 RXM327714:RXQ327720 SHI327714:SHM327720 SRE327714:SRI327720 TBA327714:TBE327720 TKW327714:TLA327720 TUS327714:TUW327720 UEO327714:UES327720 UOK327714:UOO327720 UYG327714:UYK327720 VIC327714:VIG327720 VRY327714:VSC327720 WBU327714:WBY327720 WLQ327714:WLU327720 WVM327714:WVQ327720 E393250:I393256 JA393250:JE393256 SW393250:TA393256 ACS393250:ACW393256 AMO393250:AMS393256 AWK393250:AWO393256 BGG393250:BGK393256 BQC393250:BQG393256 BZY393250:CAC393256 CJU393250:CJY393256 CTQ393250:CTU393256 DDM393250:DDQ393256 DNI393250:DNM393256 DXE393250:DXI393256 EHA393250:EHE393256 EQW393250:ERA393256 FAS393250:FAW393256 FKO393250:FKS393256 FUK393250:FUO393256 GEG393250:GEK393256 GOC393250:GOG393256 GXY393250:GYC393256 HHU393250:HHY393256 HRQ393250:HRU393256 IBM393250:IBQ393256 ILI393250:ILM393256 IVE393250:IVI393256 JFA393250:JFE393256 JOW393250:JPA393256 JYS393250:JYW393256 KIO393250:KIS393256 KSK393250:KSO393256 LCG393250:LCK393256 LMC393250:LMG393256 LVY393250:LWC393256 MFU393250:MFY393256 MPQ393250:MPU393256 MZM393250:MZQ393256 NJI393250:NJM393256 NTE393250:NTI393256 ODA393250:ODE393256 OMW393250:ONA393256 OWS393250:OWW393256 PGO393250:PGS393256 PQK393250:PQO393256 QAG393250:QAK393256 QKC393250:QKG393256 QTY393250:QUC393256 RDU393250:RDY393256 RNQ393250:RNU393256 RXM393250:RXQ393256 SHI393250:SHM393256 SRE393250:SRI393256 TBA393250:TBE393256 TKW393250:TLA393256 TUS393250:TUW393256 UEO393250:UES393256 UOK393250:UOO393256 UYG393250:UYK393256 VIC393250:VIG393256 VRY393250:VSC393256 WBU393250:WBY393256 WLQ393250:WLU393256 WVM393250:WVQ393256 E458786:I458792 JA458786:JE458792 SW458786:TA458792 ACS458786:ACW458792 AMO458786:AMS458792 AWK458786:AWO458792 BGG458786:BGK458792 BQC458786:BQG458792 BZY458786:CAC458792 CJU458786:CJY458792 CTQ458786:CTU458792 DDM458786:DDQ458792 DNI458786:DNM458792 DXE458786:DXI458792 EHA458786:EHE458792 EQW458786:ERA458792 FAS458786:FAW458792 FKO458786:FKS458792 FUK458786:FUO458792 GEG458786:GEK458792 GOC458786:GOG458792 GXY458786:GYC458792 HHU458786:HHY458792 HRQ458786:HRU458792 IBM458786:IBQ458792 ILI458786:ILM458792 IVE458786:IVI458792 JFA458786:JFE458792 JOW458786:JPA458792 JYS458786:JYW458792 KIO458786:KIS458792 KSK458786:KSO458792 LCG458786:LCK458792 LMC458786:LMG458792 LVY458786:LWC458792 MFU458786:MFY458792 MPQ458786:MPU458792 MZM458786:MZQ458792 NJI458786:NJM458792 NTE458786:NTI458792 ODA458786:ODE458792 OMW458786:ONA458792 OWS458786:OWW458792 PGO458786:PGS458792 PQK458786:PQO458792 QAG458786:QAK458792 QKC458786:QKG458792 QTY458786:QUC458792 RDU458786:RDY458792 RNQ458786:RNU458792 RXM458786:RXQ458792 SHI458786:SHM458792 SRE458786:SRI458792 TBA458786:TBE458792 TKW458786:TLA458792 TUS458786:TUW458792 UEO458786:UES458792 UOK458786:UOO458792 UYG458786:UYK458792 VIC458786:VIG458792 VRY458786:VSC458792 WBU458786:WBY458792 WLQ458786:WLU458792 WVM458786:WVQ458792 E524322:I524328 JA524322:JE524328 SW524322:TA524328 ACS524322:ACW524328 AMO524322:AMS524328 AWK524322:AWO524328 BGG524322:BGK524328 BQC524322:BQG524328 BZY524322:CAC524328 CJU524322:CJY524328 CTQ524322:CTU524328 DDM524322:DDQ524328 DNI524322:DNM524328 DXE524322:DXI524328 EHA524322:EHE524328 EQW524322:ERA524328 FAS524322:FAW524328 FKO524322:FKS524328 FUK524322:FUO524328 GEG524322:GEK524328 GOC524322:GOG524328 GXY524322:GYC524328 HHU524322:HHY524328 HRQ524322:HRU524328 IBM524322:IBQ524328 ILI524322:ILM524328 IVE524322:IVI524328 JFA524322:JFE524328 JOW524322:JPA524328 JYS524322:JYW524328 KIO524322:KIS524328 KSK524322:KSO524328 LCG524322:LCK524328 LMC524322:LMG524328 LVY524322:LWC524328 MFU524322:MFY524328 MPQ524322:MPU524328 MZM524322:MZQ524328 NJI524322:NJM524328 NTE524322:NTI524328 ODA524322:ODE524328 OMW524322:ONA524328 OWS524322:OWW524328 PGO524322:PGS524328 PQK524322:PQO524328 QAG524322:QAK524328 QKC524322:QKG524328 QTY524322:QUC524328 RDU524322:RDY524328 RNQ524322:RNU524328 RXM524322:RXQ524328 SHI524322:SHM524328 SRE524322:SRI524328 TBA524322:TBE524328 TKW524322:TLA524328 TUS524322:TUW524328 UEO524322:UES524328 UOK524322:UOO524328 UYG524322:UYK524328 VIC524322:VIG524328 VRY524322:VSC524328 WBU524322:WBY524328 WLQ524322:WLU524328 WVM524322:WVQ524328 E589858:I589864 JA589858:JE589864 SW589858:TA589864 ACS589858:ACW589864 AMO589858:AMS589864 AWK589858:AWO589864 BGG589858:BGK589864 BQC589858:BQG589864 BZY589858:CAC589864 CJU589858:CJY589864 CTQ589858:CTU589864 DDM589858:DDQ589864 DNI589858:DNM589864 DXE589858:DXI589864 EHA589858:EHE589864 EQW589858:ERA589864 FAS589858:FAW589864 FKO589858:FKS589864 FUK589858:FUO589864 GEG589858:GEK589864 GOC589858:GOG589864 GXY589858:GYC589864 HHU589858:HHY589864 HRQ589858:HRU589864 IBM589858:IBQ589864 ILI589858:ILM589864 IVE589858:IVI589864 JFA589858:JFE589864 JOW589858:JPA589864 JYS589858:JYW589864 KIO589858:KIS589864 KSK589858:KSO589864 LCG589858:LCK589864 LMC589858:LMG589864 LVY589858:LWC589864 MFU589858:MFY589864 MPQ589858:MPU589864 MZM589858:MZQ589864 NJI589858:NJM589864 NTE589858:NTI589864 ODA589858:ODE589864 OMW589858:ONA589864 OWS589858:OWW589864 PGO589858:PGS589864 PQK589858:PQO589864 QAG589858:QAK589864 QKC589858:QKG589864 QTY589858:QUC589864 RDU589858:RDY589864 RNQ589858:RNU589864 RXM589858:RXQ589864 SHI589858:SHM589864 SRE589858:SRI589864 TBA589858:TBE589864 TKW589858:TLA589864 TUS589858:TUW589864 UEO589858:UES589864 UOK589858:UOO589864 UYG589858:UYK589864 VIC589858:VIG589864 VRY589858:VSC589864 WBU589858:WBY589864 WLQ589858:WLU589864 WVM589858:WVQ589864 E655394:I655400 JA655394:JE655400 SW655394:TA655400 ACS655394:ACW655400 AMO655394:AMS655400 AWK655394:AWO655400 BGG655394:BGK655400 BQC655394:BQG655400 BZY655394:CAC655400 CJU655394:CJY655400 CTQ655394:CTU655400 DDM655394:DDQ655400 DNI655394:DNM655400 DXE655394:DXI655400 EHA655394:EHE655400 EQW655394:ERA655400 FAS655394:FAW655400 FKO655394:FKS655400 FUK655394:FUO655400 GEG655394:GEK655400 GOC655394:GOG655400 GXY655394:GYC655400 HHU655394:HHY655400 HRQ655394:HRU655400 IBM655394:IBQ655400 ILI655394:ILM655400 IVE655394:IVI655400 JFA655394:JFE655400 JOW655394:JPA655400 JYS655394:JYW655400 KIO655394:KIS655400 KSK655394:KSO655400 LCG655394:LCK655400 LMC655394:LMG655400 LVY655394:LWC655400 MFU655394:MFY655400 MPQ655394:MPU655400 MZM655394:MZQ655400 NJI655394:NJM655400 NTE655394:NTI655400 ODA655394:ODE655400 OMW655394:ONA655400 OWS655394:OWW655400 PGO655394:PGS655400 PQK655394:PQO655400 QAG655394:QAK655400 QKC655394:QKG655400 QTY655394:QUC655400 RDU655394:RDY655400 RNQ655394:RNU655400 RXM655394:RXQ655400 SHI655394:SHM655400 SRE655394:SRI655400 TBA655394:TBE655400 TKW655394:TLA655400 TUS655394:TUW655400 UEO655394:UES655400 UOK655394:UOO655400 UYG655394:UYK655400 VIC655394:VIG655400 VRY655394:VSC655400 WBU655394:WBY655400 WLQ655394:WLU655400 WVM655394:WVQ655400 E720930:I720936 JA720930:JE720936 SW720930:TA720936 ACS720930:ACW720936 AMO720930:AMS720936 AWK720930:AWO720936 BGG720930:BGK720936 BQC720930:BQG720936 BZY720930:CAC720936 CJU720930:CJY720936 CTQ720930:CTU720936 DDM720930:DDQ720936 DNI720930:DNM720936 DXE720930:DXI720936 EHA720930:EHE720936 EQW720930:ERA720936 FAS720930:FAW720936 FKO720930:FKS720936 FUK720930:FUO720936 GEG720930:GEK720936 GOC720930:GOG720936 GXY720930:GYC720936 HHU720930:HHY720936 HRQ720930:HRU720936 IBM720930:IBQ720936 ILI720930:ILM720936 IVE720930:IVI720936 JFA720930:JFE720936 JOW720930:JPA720936 JYS720930:JYW720936 KIO720930:KIS720936 KSK720930:KSO720936 LCG720930:LCK720936 LMC720930:LMG720936 LVY720930:LWC720936 MFU720930:MFY720936 MPQ720930:MPU720936 MZM720930:MZQ720936 NJI720930:NJM720936 NTE720930:NTI720936 ODA720930:ODE720936 OMW720930:ONA720936 OWS720930:OWW720936 PGO720930:PGS720936 PQK720930:PQO720936 QAG720930:QAK720936 QKC720930:QKG720936 QTY720930:QUC720936 RDU720930:RDY720936 RNQ720930:RNU720936 RXM720930:RXQ720936 SHI720930:SHM720936 SRE720930:SRI720936 TBA720930:TBE720936 TKW720930:TLA720936 TUS720930:TUW720936 UEO720930:UES720936 UOK720930:UOO720936 UYG720930:UYK720936 VIC720930:VIG720936 VRY720930:VSC720936 WBU720930:WBY720936 WLQ720930:WLU720936 WVM720930:WVQ720936 E786466:I786472 JA786466:JE786472 SW786466:TA786472 ACS786466:ACW786472 AMO786466:AMS786472 AWK786466:AWO786472 BGG786466:BGK786472 BQC786466:BQG786472 BZY786466:CAC786472 CJU786466:CJY786472 CTQ786466:CTU786472 DDM786466:DDQ786472 DNI786466:DNM786472 DXE786466:DXI786472 EHA786466:EHE786472 EQW786466:ERA786472 FAS786466:FAW786472 FKO786466:FKS786472 FUK786466:FUO786472 GEG786466:GEK786472 GOC786466:GOG786472 GXY786466:GYC786472 HHU786466:HHY786472 HRQ786466:HRU786472 IBM786466:IBQ786472 ILI786466:ILM786472 IVE786466:IVI786472 JFA786466:JFE786472 JOW786466:JPA786472 JYS786466:JYW786472 KIO786466:KIS786472 KSK786466:KSO786472 LCG786466:LCK786472 LMC786466:LMG786472 LVY786466:LWC786472 MFU786466:MFY786472 MPQ786466:MPU786472 MZM786466:MZQ786472 NJI786466:NJM786472 NTE786466:NTI786472 ODA786466:ODE786472 OMW786466:ONA786472 OWS786466:OWW786472 PGO786466:PGS786472 PQK786466:PQO786472 QAG786466:QAK786472 QKC786466:QKG786472 QTY786466:QUC786472 RDU786466:RDY786472 RNQ786466:RNU786472 RXM786466:RXQ786472 SHI786466:SHM786472 SRE786466:SRI786472 TBA786466:TBE786472 TKW786466:TLA786472 TUS786466:TUW786472 UEO786466:UES786472 UOK786466:UOO786472 UYG786466:UYK786472 VIC786466:VIG786472 VRY786466:VSC786472 WBU786466:WBY786472 WLQ786466:WLU786472 WVM786466:WVQ786472 E852002:I852008 JA852002:JE852008 SW852002:TA852008 ACS852002:ACW852008 AMO852002:AMS852008 AWK852002:AWO852008 BGG852002:BGK852008 BQC852002:BQG852008 BZY852002:CAC852008 CJU852002:CJY852008 CTQ852002:CTU852008 DDM852002:DDQ852008 DNI852002:DNM852008 DXE852002:DXI852008 EHA852002:EHE852008 EQW852002:ERA852008 FAS852002:FAW852008 FKO852002:FKS852008 FUK852002:FUO852008 GEG852002:GEK852008 GOC852002:GOG852008 GXY852002:GYC852008 HHU852002:HHY852008 HRQ852002:HRU852008 IBM852002:IBQ852008 ILI852002:ILM852008 IVE852002:IVI852008 JFA852002:JFE852008 JOW852002:JPA852008 JYS852002:JYW852008 KIO852002:KIS852008 KSK852002:KSO852008 LCG852002:LCK852008 LMC852002:LMG852008 LVY852002:LWC852008 MFU852002:MFY852008 MPQ852002:MPU852008 MZM852002:MZQ852008 NJI852002:NJM852008 NTE852002:NTI852008 ODA852002:ODE852008 OMW852002:ONA852008 OWS852002:OWW852008 PGO852002:PGS852008 PQK852002:PQO852008 QAG852002:QAK852008 QKC852002:QKG852008 QTY852002:QUC852008 RDU852002:RDY852008 RNQ852002:RNU852008 RXM852002:RXQ852008 SHI852002:SHM852008 SRE852002:SRI852008 TBA852002:TBE852008 TKW852002:TLA852008 TUS852002:TUW852008 UEO852002:UES852008 UOK852002:UOO852008 UYG852002:UYK852008 VIC852002:VIG852008 VRY852002:VSC852008 WBU852002:WBY852008 WLQ852002:WLU852008 WVM852002:WVQ852008 E917538:I917544 JA917538:JE917544 SW917538:TA917544 ACS917538:ACW917544 AMO917538:AMS917544 AWK917538:AWO917544 BGG917538:BGK917544 BQC917538:BQG917544 BZY917538:CAC917544 CJU917538:CJY917544 CTQ917538:CTU917544 DDM917538:DDQ917544 DNI917538:DNM917544 DXE917538:DXI917544 EHA917538:EHE917544 EQW917538:ERA917544 FAS917538:FAW917544 FKO917538:FKS917544 FUK917538:FUO917544 GEG917538:GEK917544 GOC917538:GOG917544 GXY917538:GYC917544 HHU917538:HHY917544 HRQ917538:HRU917544 IBM917538:IBQ917544 ILI917538:ILM917544 IVE917538:IVI917544 JFA917538:JFE917544 JOW917538:JPA917544 JYS917538:JYW917544 KIO917538:KIS917544 KSK917538:KSO917544 LCG917538:LCK917544 LMC917538:LMG917544 LVY917538:LWC917544 MFU917538:MFY917544 MPQ917538:MPU917544 MZM917538:MZQ917544 NJI917538:NJM917544 NTE917538:NTI917544 ODA917538:ODE917544 OMW917538:ONA917544 OWS917538:OWW917544 PGO917538:PGS917544 PQK917538:PQO917544 QAG917538:QAK917544 QKC917538:QKG917544 QTY917538:QUC917544 RDU917538:RDY917544 RNQ917538:RNU917544 RXM917538:RXQ917544 SHI917538:SHM917544 SRE917538:SRI917544 TBA917538:TBE917544 TKW917538:TLA917544 TUS917538:TUW917544 UEO917538:UES917544 UOK917538:UOO917544 UYG917538:UYK917544 VIC917538:VIG917544 VRY917538:VSC917544 WBU917538:WBY917544 WLQ917538:WLU917544 WVM917538:WVQ917544 E983074:I983080 JA983074:JE983080 SW983074:TA983080 ACS983074:ACW983080 AMO983074:AMS983080 AWK983074:AWO983080 BGG983074:BGK983080 BQC983074:BQG983080 BZY983074:CAC983080 CJU983074:CJY983080 CTQ983074:CTU983080 DDM983074:DDQ983080 DNI983074:DNM983080 DXE983074:DXI983080 EHA983074:EHE983080 EQW983074:ERA983080 FAS983074:FAW983080 FKO983074:FKS983080 FUK983074:FUO983080 GEG983074:GEK983080 GOC983074:GOG983080 GXY983074:GYC983080 HHU983074:HHY983080 HRQ983074:HRU983080 IBM983074:IBQ983080 ILI983074:ILM983080 IVE983074:IVI983080 JFA983074:JFE983080 JOW983074:JPA983080 JYS983074:JYW983080 KIO983074:KIS983080 KSK983074:KSO983080 LCG983074:LCK983080 LMC983074:LMG983080 LVY983074:LWC983080 MFU983074:MFY983080 MPQ983074:MPU983080 MZM983074:MZQ983080 NJI983074:NJM983080 NTE983074:NTI983080 ODA983074:ODE983080 OMW983074:ONA983080 OWS983074:OWW983080 PGO983074:PGS983080 PQK983074:PQO983080 QAG983074:QAK983080 QKC983074:QKG983080 QTY983074:QUC983080 RDU983074:RDY983080 RNQ983074:RNU983080 RXM983074:RXQ983080 SHI983074:SHM983080 SRE983074:SRI983080 TBA983074:TBE983080 TKW983074:TLA983080 TUS983074:TUW983080 UEO983074:UES983080 UOK983074:UOO983080 UYG983074:UYK983080 VIC983074:VIG983080 VRY983074:VSC983080 WBU983074:WBY983080 WLQ983074:WLU983080 WVM983074:WVQ983080 E8:I19 JA8:JE19 SW8:TA19 ACS8:ACW19 AMO8:AMS19 AWK8:AWO19 BGG8:BGK19 BQC8:BQG19 BZY8:CAC19 CJU8:CJY19 CTQ8:CTU19 DDM8:DDQ19 DNI8:DNM19 DXE8:DXI19 EHA8:EHE19 EQW8:ERA19 FAS8:FAW19 FKO8:FKS19 FUK8:FUO19 GEG8:GEK19 GOC8:GOG19 GXY8:GYC19 HHU8:HHY19 HRQ8:HRU19 IBM8:IBQ19 ILI8:ILM19 IVE8:IVI19 JFA8:JFE19 JOW8:JPA19 JYS8:JYW19 KIO8:KIS19 KSK8:KSO19 LCG8:LCK19 LMC8:LMG19 LVY8:LWC19 MFU8:MFY19 MPQ8:MPU19 MZM8:MZQ19 NJI8:NJM19 NTE8:NTI19 ODA8:ODE19 OMW8:ONA19 OWS8:OWW19 PGO8:PGS19 PQK8:PQO19 QAG8:QAK19 QKC8:QKG19 QTY8:QUC19 RDU8:RDY19 RNQ8:RNU19 RXM8:RXQ19 SHI8:SHM19 SRE8:SRI19 TBA8:TBE19 TKW8:TLA19 TUS8:TUW19 UEO8:UES19 UOK8:UOO19 UYG8:UYK19 VIC8:VIG19 VRY8:VSC19 WBU8:WBY19 WLQ8:WLU19 WVM8:WVQ19 E65544:I65555 JA65544:JE65555 SW65544:TA65555 ACS65544:ACW65555 AMO65544:AMS65555 AWK65544:AWO65555 BGG65544:BGK65555 BQC65544:BQG65555 BZY65544:CAC65555 CJU65544:CJY65555 CTQ65544:CTU65555 DDM65544:DDQ65555 DNI65544:DNM65555 DXE65544:DXI65555 EHA65544:EHE65555 EQW65544:ERA65555 FAS65544:FAW65555 FKO65544:FKS65555 FUK65544:FUO65555 GEG65544:GEK65555 GOC65544:GOG65555 GXY65544:GYC65555 HHU65544:HHY65555 HRQ65544:HRU65555 IBM65544:IBQ65555 ILI65544:ILM65555 IVE65544:IVI65555 JFA65544:JFE65555 JOW65544:JPA65555 JYS65544:JYW65555 KIO65544:KIS65555 KSK65544:KSO65555 LCG65544:LCK65555 LMC65544:LMG65555 LVY65544:LWC65555 MFU65544:MFY65555 MPQ65544:MPU65555 MZM65544:MZQ65555 NJI65544:NJM65555 NTE65544:NTI65555 ODA65544:ODE65555 OMW65544:ONA65555 OWS65544:OWW65555 PGO65544:PGS65555 PQK65544:PQO65555 QAG65544:QAK65555 QKC65544:QKG65555 QTY65544:QUC65555 RDU65544:RDY65555 RNQ65544:RNU65555 RXM65544:RXQ65555 SHI65544:SHM65555 SRE65544:SRI65555 TBA65544:TBE65555 TKW65544:TLA65555 TUS65544:TUW65555 UEO65544:UES65555 UOK65544:UOO65555 UYG65544:UYK65555 VIC65544:VIG65555 VRY65544:VSC65555 WBU65544:WBY65555 WLQ65544:WLU65555 WVM65544:WVQ65555 E131080:I131091 JA131080:JE131091 SW131080:TA131091 ACS131080:ACW131091 AMO131080:AMS131091 AWK131080:AWO131091 BGG131080:BGK131091 BQC131080:BQG131091 BZY131080:CAC131091 CJU131080:CJY131091 CTQ131080:CTU131091 DDM131080:DDQ131091 DNI131080:DNM131091 DXE131080:DXI131091 EHA131080:EHE131091 EQW131080:ERA131091 FAS131080:FAW131091 FKO131080:FKS131091 FUK131080:FUO131091 GEG131080:GEK131091 GOC131080:GOG131091 GXY131080:GYC131091 HHU131080:HHY131091 HRQ131080:HRU131091 IBM131080:IBQ131091 ILI131080:ILM131091 IVE131080:IVI131091 JFA131080:JFE131091 JOW131080:JPA131091 JYS131080:JYW131091 KIO131080:KIS131091 KSK131080:KSO131091 LCG131080:LCK131091 LMC131080:LMG131091 LVY131080:LWC131091 MFU131080:MFY131091 MPQ131080:MPU131091 MZM131080:MZQ131091 NJI131080:NJM131091 NTE131080:NTI131091 ODA131080:ODE131091 OMW131080:ONA131091 OWS131080:OWW131091 PGO131080:PGS131091 PQK131080:PQO131091 QAG131080:QAK131091 QKC131080:QKG131091 QTY131080:QUC131091 RDU131080:RDY131091 RNQ131080:RNU131091 RXM131080:RXQ131091 SHI131080:SHM131091 SRE131080:SRI131091 TBA131080:TBE131091 TKW131080:TLA131091 TUS131080:TUW131091 UEO131080:UES131091 UOK131080:UOO131091 UYG131080:UYK131091 VIC131080:VIG131091 VRY131080:VSC131091 WBU131080:WBY131091 WLQ131080:WLU131091 WVM131080:WVQ131091 E196616:I196627 JA196616:JE196627 SW196616:TA196627 ACS196616:ACW196627 AMO196616:AMS196627 AWK196616:AWO196627 BGG196616:BGK196627 BQC196616:BQG196627 BZY196616:CAC196627 CJU196616:CJY196627 CTQ196616:CTU196627 DDM196616:DDQ196627 DNI196616:DNM196627 DXE196616:DXI196627 EHA196616:EHE196627 EQW196616:ERA196627 FAS196616:FAW196627 FKO196616:FKS196627 FUK196616:FUO196627 GEG196616:GEK196627 GOC196616:GOG196627 GXY196616:GYC196627 HHU196616:HHY196627 HRQ196616:HRU196627 IBM196616:IBQ196627 ILI196616:ILM196627 IVE196616:IVI196627 JFA196616:JFE196627 JOW196616:JPA196627 JYS196616:JYW196627 KIO196616:KIS196627 KSK196616:KSO196627 LCG196616:LCK196627 LMC196616:LMG196627 LVY196616:LWC196627 MFU196616:MFY196627 MPQ196616:MPU196627 MZM196616:MZQ196627 NJI196616:NJM196627 NTE196616:NTI196627 ODA196616:ODE196627 OMW196616:ONA196627 OWS196616:OWW196627 PGO196616:PGS196627 PQK196616:PQO196627 QAG196616:QAK196627 QKC196616:QKG196627 QTY196616:QUC196627 RDU196616:RDY196627 RNQ196616:RNU196627 RXM196616:RXQ196627 SHI196616:SHM196627 SRE196616:SRI196627 TBA196616:TBE196627 TKW196616:TLA196627 TUS196616:TUW196627 UEO196616:UES196627 UOK196616:UOO196627 UYG196616:UYK196627 VIC196616:VIG196627 VRY196616:VSC196627 WBU196616:WBY196627 WLQ196616:WLU196627 WVM196616:WVQ196627 E262152:I262163 JA262152:JE262163 SW262152:TA262163 ACS262152:ACW262163 AMO262152:AMS262163 AWK262152:AWO262163 BGG262152:BGK262163 BQC262152:BQG262163 BZY262152:CAC262163 CJU262152:CJY262163 CTQ262152:CTU262163 DDM262152:DDQ262163 DNI262152:DNM262163 DXE262152:DXI262163 EHA262152:EHE262163 EQW262152:ERA262163 FAS262152:FAW262163 FKO262152:FKS262163 FUK262152:FUO262163 GEG262152:GEK262163 GOC262152:GOG262163 GXY262152:GYC262163 HHU262152:HHY262163 HRQ262152:HRU262163 IBM262152:IBQ262163 ILI262152:ILM262163 IVE262152:IVI262163 JFA262152:JFE262163 JOW262152:JPA262163 JYS262152:JYW262163 KIO262152:KIS262163 KSK262152:KSO262163 LCG262152:LCK262163 LMC262152:LMG262163 LVY262152:LWC262163 MFU262152:MFY262163 MPQ262152:MPU262163 MZM262152:MZQ262163 NJI262152:NJM262163 NTE262152:NTI262163 ODA262152:ODE262163 OMW262152:ONA262163 OWS262152:OWW262163 PGO262152:PGS262163 PQK262152:PQO262163 QAG262152:QAK262163 QKC262152:QKG262163 QTY262152:QUC262163 RDU262152:RDY262163 RNQ262152:RNU262163 RXM262152:RXQ262163 SHI262152:SHM262163 SRE262152:SRI262163 TBA262152:TBE262163 TKW262152:TLA262163 TUS262152:TUW262163 UEO262152:UES262163 UOK262152:UOO262163 UYG262152:UYK262163 VIC262152:VIG262163 VRY262152:VSC262163 WBU262152:WBY262163 WLQ262152:WLU262163 WVM262152:WVQ262163 E327688:I327699 JA327688:JE327699 SW327688:TA327699 ACS327688:ACW327699 AMO327688:AMS327699 AWK327688:AWO327699 BGG327688:BGK327699 BQC327688:BQG327699 BZY327688:CAC327699 CJU327688:CJY327699 CTQ327688:CTU327699 DDM327688:DDQ327699 DNI327688:DNM327699 DXE327688:DXI327699 EHA327688:EHE327699 EQW327688:ERA327699 FAS327688:FAW327699 FKO327688:FKS327699 FUK327688:FUO327699 GEG327688:GEK327699 GOC327688:GOG327699 GXY327688:GYC327699 HHU327688:HHY327699 HRQ327688:HRU327699 IBM327688:IBQ327699 ILI327688:ILM327699 IVE327688:IVI327699 JFA327688:JFE327699 JOW327688:JPA327699 JYS327688:JYW327699 KIO327688:KIS327699 KSK327688:KSO327699 LCG327688:LCK327699 LMC327688:LMG327699 LVY327688:LWC327699 MFU327688:MFY327699 MPQ327688:MPU327699 MZM327688:MZQ327699 NJI327688:NJM327699 NTE327688:NTI327699 ODA327688:ODE327699 OMW327688:ONA327699 OWS327688:OWW327699 PGO327688:PGS327699 PQK327688:PQO327699 QAG327688:QAK327699 QKC327688:QKG327699 QTY327688:QUC327699 RDU327688:RDY327699 RNQ327688:RNU327699 RXM327688:RXQ327699 SHI327688:SHM327699 SRE327688:SRI327699 TBA327688:TBE327699 TKW327688:TLA327699 TUS327688:TUW327699 UEO327688:UES327699 UOK327688:UOO327699 UYG327688:UYK327699 VIC327688:VIG327699 VRY327688:VSC327699 WBU327688:WBY327699 WLQ327688:WLU327699 WVM327688:WVQ327699 E393224:I393235 JA393224:JE393235 SW393224:TA393235 ACS393224:ACW393235 AMO393224:AMS393235 AWK393224:AWO393235 BGG393224:BGK393235 BQC393224:BQG393235 BZY393224:CAC393235 CJU393224:CJY393235 CTQ393224:CTU393235 DDM393224:DDQ393235 DNI393224:DNM393235 DXE393224:DXI393235 EHA393224:EHE393235 EQW393224:ERA393235 FAS393224:FAW393235 FKO393224:FKS393235 FUK393224:FUO393235 GEG393224:GEK393235 GOC393224:GOG393235 GXY393224:GYC393235 HHU393224:HHY393235 HRQ393224:HRU393235 IBM393224:IBQ393235 ILI393224:ILM393235 IVE393224:IVI393235 JFA393224:JFE393235 JOW393224:JPA393235 JYS393224:JYW393235 KIO393224:KIS393235 KSK393224:KSO393235 LCG393224:LCK393235 LMC393224:LMG393235 LVY393224:LWC393235 MFU393224:MFY393235 MPQ393224:MPU393235 MZM393224:MZQ393235 NJI393224:NJM393235 NTE393224:NTI393235 ODA393224:ODE393235 OMW393224:ONA393235 OWS393224:OWW393235 PGO393224:PGS393235 PQK393224:PQO393235 QAG393224:QAK393235 QKC393224:QKG393235 QTY393224:QUC393235 RDU393224:RDY393235 RNQ393224:RNU393235 RXM393224:RXQ393235 SHI393224:SHM393235 SRE393224:SRI393235 TBA393224:TBE393235 TKW393224:TLA393235 TUS393224:TUW393235 UEO393224:UES393235 UOK393224:UOO393235 UYG393224:UYK393235 VIC393224:VIG393235 VRY393224:VSC393235 WBU393224:WBY393235 WLQ393224:WLU393235 WVM393224:WVQ393235 E458760:I458771 JA458760:JE458771 SW458760:TA458771 ACS458760:ACW458771 AMO458760:AMS458771 AWK458760:AWO458771 BGG458760:BGK458771 BQC458760:BQG458771 BZY458760:CAC458771 CJU458760:CJY458771 CTQ458760:CTU458771 DDM458760:DDQ458771 DNI458760:DNM458771 DXE458760:DXI458771 EHA458760:EHE458771 EQW458760:ERA458771 FAS458760:FAW458771 FKO458760:FKS458771 FUK458760:FUO458771 GEG458760:GEK458771 GOC458760:GOG458771 GXY458760:GYC458771 HHU458760:HHY458771 HRQ458760:HRU458771 IBM458760:IBQ458771 ILI458760:ILM458771 IVE458760:IVI458771 JFA458760:JFE458771 JOW458760:JPA458771 JYS458760:JYW458771 KIO458760:KIS458771 KSK458760:KSO458771 LCG458760:LCK458771 LMC458760:LMG458771 LVY458760:LWC458771 MFU458760:MFY458771 MPQ458760:MPU458771 MZM458760:MZQ458771 NJI458760:NJM458771 NTE458760:NTI458771 ODA458760:ODE458771 OMW458760:ONA458771 OWS458760:OWW458771 PGO458760:PGS458771 PQK458760:PQO458771 QAG458760:QAK458771 QKC458760:QKG458771 QTY458760:QUC458771 RDU458760:RDY458771 RNQ458760:RNU458771 RXM458760:RXQ458771 SHI458760:SHM458771 SRE458760:SRI458771 TBA458760:TBE458771 TKW458760:TLA458771 TUS458760:TUW458771 UEO458760:UES458771 UOK458760:UOO458771 UYG458760:UYK458771 VIC458760:VIG458771 VRY458760:VSC458771 WBU458760:WBY458771 WLQ458760:WLU458771 WVM458760:WVQ458771 E524296:I524307 JA524296:JE524307 SW524296:TA524307 ACS524296:ACW524307 AMO524296:AMS524307 AWK524296:AWO524307 BGG524296:BGK524307 BQC524296:BQG524307 BZY524296:CAC524307 CJU524296:CJY524307 CTQ524296:CTU524307 DDM524296:DDQ524307 DNI524296:DNM524307 DXE524296:DXI524307 EHA524296:EHE524307 EQW524296:ERA524307 FAS524296:FAW524307 FKO524296:FKS524307 FUK524296:FUO524307 GEG524296:GEK524307 GOC524296:GOG524307 GXY524296:GYC524307 HHU524296:HHY524307 HRQ524296:HRU524307 IBM524296:IBQ524307 ILI524296:ILM524307 IVE524296:IVI524307 JFA524296:JFE524307 JOW524296:JPA524307 JYS524296:JYW524307 KIO524296:KIS524307 KSK524296:KSO524307 LCG524296:LCK524307 LMC524296:LMG524307 LVY524296:LWC524307 MFU524296:MFY524307 MPQ524296:MPU524307 MZM524296:MZQ524307 NJI524296:NJM524307 NTE524296:NTI524307 ODA524296:ODE524307 OMW524296:ONA524307 OWS524296:OWW524307 PGO524296:PGS524307 PQK524296:PQO524307 QAG524296:QAK524307 QKC524296:QKG524307 QTY524296:QUC524307 RDU524296:RDY524307 RNQ524296:RNU524307 RXM524296:RXQ524307 SHI524296:SHM524307 SRE524296:SRI524307 TBA524296:TBE524307 TKW524296:TLA524307 TUS524296:TUW524307 UEO524296:UES524307 UOK524296:UOO524307 UYG524296:UYK524307 VIC524296:VIG524307 VRY524296:VSC524307 WBU524296:WBY524307 WLQ524296:WLU524307 WVM524296:WVQ524307 E589832:I589843 JA589832:JE589843 SW589832:TA589843 ACS589832:ACW589843 AMO589832:AMS589843 AWK589832:AWO589843 BGG589832:BGK589843 BQC589832:BQG589843 BZY589832:CAC589843 CJU589832:CJY589843 CTQ589832:CTU589843 DDM589832:DDQ589843 DNI589832:DNM589843 DXE589832:DXI589843 EHA589832:EHE589843 EQW589832:ERA589843 FAS589832:FAW589843 FKO589832:FKS589843 FUK589832:FUO589843 GEG589832:GEK589843 GOC589832:GOG589843 GXY589832:GYC589843 HHU589832:HHY589843 HRQ589832:HRU589843 IBM589832:IBQ589843 ILI589832:ILM589843 IVE589832:IVI589843 JFA589832:JFE589843 JOW589832:JPA589843 JYS589832:JYW589843 KIO589832:KIS589843 KSK589832:KSO589843 LCG589832:LCK589843 LMC589832:LMG589843 LVY589832:LWC589843 MFU589832:MFY589843 MPQ589832:MPU589843 MZM589832:MZQ589843 NJI589832:NJM589843 NTE589832:NTI589843 ODA589832:ODE589843 OMW589832:ONA589843 OWS589832:OWW589843 PGO589832:PGS589843 PQK589832:PQO589843 QAG589832:QAK589843 QKC589832:QKG589843 QTY589832:QUC589843 RDU589832:RDY589843 RNQ589832:RNU589843 RXM589832:RXQ589843 SHI589832:SHM589843 SRE589832:SRI589843 TBA589832:TBE589843 TKW589832:TLA589843 TUS589832:TUW589843 UEO589832:UES589843 UOK589832:UOO589843 UYG589832:UYK589843 VIC589832:VIG589843 VRY589832:VSC589843 WBU589832:WBY589843 WLQ589832:WLU589843 WVM589832:WVQ589843 E655368:I655379 JA655368:JE655379 SW655368:TA655379 ACS655368:ACW655379 AMO655368:AMS655379 AWK655368:AWO655379 BGG655368:BGK655379 BQC655368:BQG655379 BZY655368:CAC655379 CJU655368:CJY655379 CTQ655368:CTU655379 DDM655368:DDQ655379 DNI655368:DNM655379 DXE655368:DXI655379 EHA655368:EHE655379 EQW655368:ERA655379 FAS655368:FAW655379 FKO655368:FKS655379 FUK655368:FUO655379 GEG655368:GEK655379 GOC655368:GOG655379 GXY655368:GYC655379 HHU655368:HHY655379 HRQ655368:HRU655379 IBM655368:IBQ655379 ILI655368:ILM655379 IVE655368:IVI655379 JFA655368:JFE655379 JOW655368:JPA655379 JYS655368:JYW655379 KIO655368:KIS655379 KSK655368:KSO655379 LCG655368:LCK655379 LMC655368:LMG655379 LVY655368:LWC655379 MFU655368:MFY655379 MPQ655368:MPU655379 MZM655368:MZQ655379 NJI655368:NJM655379 NTE655368:NTI655379 ODA655368:ODE655379 OMW655368:ONA655379 OWS655368:OWW655379 PGO655368:PGS655379 PQK655368:PQO655379 QAG655368:QAK655379 QKC655368:QKG655379 QTY655368:QUC655379 RDU655368:RDY655379 RNQ655368:RNU655379 RXM655368:RXQ655379 SHI655368:SHM655379 SRE655368:SRI655379 TBA655368:TBE655379 TKW655368:TLA655379 TUS655368:TUW655379 UEO655368:UES655379 UOK655368:UOO655379 UYG655368:UYK655379 VIC655368:VIG655379 VRY655368:VSC655379 WBU655368:WBY655379 WLQ655368:WLU655379 WVM655368:WVQ655379 E720904:I720915 JA720904:JE720915 SW720904:TA720915 ACS720904:ACW720915 AMO720904:AMS720915 AWK720904:AWO720915 BGG720904:BGK720915 BQC720904:BQG720915 BZY720904:CAC720915 CJU720904:CJY720915 CTQ720904:CTU720915 DDM720904:DDQ720915 DNI720904:DNM720915 DXE720904:DXI720915 EHA720904:EHE720915 EQW720904:ERA720915 FAS720904:FAW720915 FKO720904:FKS720915 FUK720904:FUO720915 GEG720904:GEK720915 GOC720904:GOG720915 GXY720904:GYC720915 HHU720904:HHY720915 HRQ720904:HRU720915 IBM720904:IBQ720915 ILI720904:ILM720915 IVE720904:IVI720915 JFA720904:JFE720915 JOW720904:JPA720915 JYS720904:JYW720915 KIO720904:KIS720915 KSK720904:KSO720915 LCG720904:LCK720915 LMC720904:LMG720915 LVY720904:LWC720915 MFU720904:MFY720915 MPQ720904:MPU720915 MZM720904:MZQ720915 NJI720904:NJM720915 NTE720904:NTI720915 ODA720904:ODE720915 OMW720904:ONA720915 OWS720904:OWW720915 PGO720904:PGS720915 PQK720904:PQO720915 QAG720904:QAK720915 QKC720904:QKG720915 QTY720904:QUC720915 RDU720904:RDY720915 RNQ720904:RNU720915 RXM720904:RXQ720915 SHI720904:SHM720915 SRE720904:SRI720915 TBA720904:TBE720915 TKW720904:TLA720915 TUS720904:TUW720915 UEO720904:UES720915 UOK720904:UOO720915 UYG720904:UYK720915 VIC720904:VIG720915 VRY720904:VSC720915 WBU720904:WBY720915 WLQ720904:WLU720915 WVM720904:WVQ720915 E786440:I786451 JA786440:JE786451 SW786440:TA786451 ACS786440:ACW786451 AMO786440:AMS786451 AWK786440:AWO786451 BGG786440:BGK786451 BQC786440:BQG786451 BZY786440:CAC786451 CJU786440:CJY786451 CTQ786440:CTU786451 DDM786440:DDQ786451 DNI786440:DNM786451 DXE786440:DXI786451 EHA786440:EHE786451 EQW786440:ERA786451 FAS786440:FAW786451 FKO786440:FKS786451 FUK786440:FUO786451 GEG786440:GEK786451 GOC786440:GOG786451 GXY786440:GYC786451 HHU786440:HHY786451 HRQ786440:HRU786451 IBM786440:IBQ786451 ILI786440:ILM786451 IVE786440:IVI786451 JFA786440:JFE786451 JOW786440:JPA786451 JYS786440:JYW786451 KIO786440:KIS786451 KSK786440:KSO786451 LCG786440:LCK786451 LMC786440:LMG786451 LVY786440:LWC786451 MFU786440:MFY786451 MPQ786440:MPU786451 MZM786440:MZQ786451 NJI786440:NJM786451 NTE786440:NTI786451 ODA786440:ODE786451 OMW786440:ONA786451 OWS786440:OWW786451 PGO786440:PGS786451 PQK786440:PQO786451 QAG786440:QAK786451 QKC786440:QKG786451 QTY786440:QUC786451 RDU786440:RDY786451 RNQ786440:RNU786451 RXM786440:RXQ786451 SHI786440:SHM786451 SRE786440:SRI786451 TBA786440:TBE786451 TKW786440:TLA786451 TUS786440:TUW786451 UEO786440:UES786451 UOK786440:UOO786451 UYG786440:UYK786451 VIC786440:VIG786451 VRY786440:VSC786451 WBU786440:WBY786451 WLQ786440:WLU786451 WVM786440:WVQ786451 E851976:I851987 JA851976:JE851987 SW851976:TA851987 ACS851976:ACW851987 AMO851976:AMS851987 AWK851976:AWO851987 BGG851976:BGK851987 BQC851976:BQG851987 BZY851976:CAC851987 CJU851976:CJY851987 CTQ851976:CTU851987 DDM851976:DDQ851987 DNI851976:DNM851987 DXE851976:DXI851987 EHA851976:EHE851987 EQW851976:ERA851987 FAS851976:FAW851987 FKO851976:FKS851987 FUK851976:FUO851987 GEG851976:GEK851987 GOC851976:GOG851987 GXY851976:GYC851987 HHU851976:HHY851987 HRQ851976:HRU851987 IBM851976:IBQ851987 ILI851976:ILM851987 IVE851976:IVI851987 JFA851976:JFE851987 JOW851976:JPA851987 JYS851976:JYW851987 KIO851976:KIS851987 KSK851976:KSO851987 LCG851976:LCK851987 LMC851976:LMG851987 LVY851976:LWC851987 MFU851976:MFY851987 MPQ851976:MPU851987 MZM851976:MZQ851987 NJI851976:NJM851987 NTE851976:NTI851987 ODA851976:ODE851987 OMW851976:ONA851987 OWS851976:OWW851987 PGO851976:PGS851987 PQK851976:PQO851987 QAG851976:QAK851987 QKC851976:QKG851987 QTY851976:QUC851987 RDU851976:RDY851987 RNQ851976:RNU851987 RXM851976:RXQ851987 SHI851976:SHM851987 SRE851976:SRI851987 TBA851976:TBE851987 TKW851976:TLA851987 TUS851976:TUW851987 UEO851976:UES851987 UOK851976:UOO851987 UYG851976:UYK851987 VIC851976:VIG851987 VRY851976:VSC851987 WBU851976:WBY851987 WLQ851976:WLU851987 WVM851976:WVQ851987 E917512:I917523 JA917512:JE917523 SW917512:TA917523 ACS917512:ACW917523 AMO917512:AMS917523 AWK917512:AWO917523 BGG917512:BGK917523 BQC917512:BQG917523 BZY917512:CAC917523 CJU917512:CJY917523 CTQ917512:CTU917523 DDM917512:DDQ917523 DNI917512:DNM917523 DXE917512:DXI917523 EHA917512:EHE917523 EQW917512:ERA917523 FAS917512:FAW917523 FKO917512:FKS917523 FUK917512:FUO917523 GEG917512:GEK917523 GOC917512:GOG917523 GXY917512:GYC917523 HHU917512:HHY917523 HRQ917512:HRU917523 IBM917512:IBQ917523 ILI917512:ILM917523 IVE917512:IVI917523 JFA917512:JFE917523 JOW917512:JPA917523 JYS917512:JYW917523 KIO917512:KIS917523 KSK917512:KSO917523 LCG917512:LCK917523 LMC917512:LMG917523 LVY917512:LWC917523 MFU917512:MFY917523 MPQ917512:MPU917523 MZM917512:MZQ917523 NJI917512:NJM917523 NTE917512:NTI917523 ODA917512:ODE917523 OMW917512:ONA917523 OWS917512:OWW917523 PGO917512:PGS917523 PQK917512:PQO917523 QAG917512:QAK917523 QKC917512:QKG917523 QTY917512:QUC917523 RDU917512:RDY917523 RNQ917512:RNU917523 RXM917512:RXQ917523 SHI917512:SHM917523 SRE917512:SRI917523 TBA917512:TBE917523 TKW917512:TLA917523 TUS917512:TUW917523 UEO917512:UES917523 UOK917512:UOO917523 UYG917512:UYK917523 VIC917512:VIG917523 VRY917512:VSC917523 WBU917512:WBY917523 WLQ917512:WLU917523 WVM917512:WVQ917523 E983048:I983059 JA983048:JE983059 SW983048:TA983059 ACS983048:ACW983059 AMO983048:AMS983059 AWK983048:AWO983059 BGG983048:BGK983059 BQC983048:BQG983059 BZY983048:CAC983059 CJU983048:CJY983059 CTQ983048:CTU983059 DDM983048:DDQ983059 DNI983048:DNM983059 DXE983048:DXI983059 EHA983048:EHE983059 EQW983048:ERA983059 FAS983048:FAW983059 FKO983048:FKS983059 FUK983048:FUO983059 GEG983048:GEK983059 GOC983048:GOG983059 GXY983048:GYC983059 HHU983048:HHY983059 HRQ983048:HRU983059 IBM983048:IBQ983059 ILI983048:ILM983059 IVE983048:IVI983059 JFA983048:JFE983059 JOW983048:JPA983059 JYS983048:JYW983059 KIO983048:KIS983059 KSK983048:KSO983059 LCG983048:LCK983059 LMC983048:LMG983059 LVY983048:LWC983059 MFU983048:MFY983059 MPQ983048:MPU983059 MZM983048:MZQ983059 NJI983048:NJM983059 NTE983048:NTI983059 ODA983048:ODE983059 OMW983048:ONA983059 OWS983048:OWW983059 PGO983048:PGS983059 PQK983048:PQO983059 QAG983048:QAK983059 QKC983048:QKG983059 QTY983048:QUC983059 RDU983048:RDY983059 RNQ983048:RNU983059 RXM983048:RXQ983059 SHI983048:SHM983059 SRE983048:SRI983059 TBA983048:TBE983059 TKW983048:TLA983059 TUS983048:TUW983059 UEO983048:UES983059 UOK983048:UOO983059 UYG983048:UYK983059 VIC983048:VIG983059 VRY983048:VSC983059 WBU983048:WBY983059 WLQ983048:WLU983059 E34:I40" xr:uid="{00000000-0002-0000-0200-000000000000}"/>
  </dataValidations>
  <pageMargins left="0.7" right="0.7" top="0.75" bottom="0.75" header="0.3" footer="0.3"/>
  <pageSetup paperSize="9" scale="50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3"/>
  <sheetViews>
    <sheetView view="pageBreakPreview" zoomScale="70" zoomScaleNormal="70" zoomScaleSheetLayoutView="70" workbookViewId="0">
      <selection activeCell="E24" sqref="E24"/>
    </sheetView>
  </sheetViews>
  <sheetFormatPr defaultRowHeight="14.4" x14ac:dyDescent="0.3"/>
  <cols>
    <col min="2" max="2" width="61.5546875" customWidth="1"/>
    <col min="3" max="3" width="10.33203125" customWidth="1"/>
    <col min="4" max="8" width="17.33203125" customWidth="1"/>
  </cols>
  <sheetData>
    <row r="1" spans="1:8" s="51" customFormat="1" ht="17.25" customHeight="1" x14ac:dyDescent="0.3">
      <c r="A1" s="190" t="s">
        <v>0</v>
      </c>
      <c r="B1" s="191"/>
      <c r="C1" s="191"/>
      <c r="D1" s="191"/>
      <c r="E1" s="191"/>
      <c r="F1" s="191"/>
      <c r="G1" s="194" t="s">
        <v>82</v>
      </c>
      <c r="H1" s="195"/>
    </row>
    <row r="2" spans="1:8" s="51" customFormat="1" ht="19.5" customHeight="1" x14ac:dyDescent="0.3">
      <c r="A2" s="192" t="s">
        <v>67</v>
      </c>
      <c r="B2" s="193"/>
      <c r="C2" s="193"/>
      <c r="D2" s="193"/>
      <c r="E2" s="193"/>
      <c r="F2" s="193"/>
      <c r="G2" s="196"/>
      <c r="H2" s="197"/>
    </row>
    <row r="3" spans="1:8" s="51" customFormat="1" ht="15.6" x14ac:dyDescent="0.3">
      <c r="A3" s="198" t="s">
        <v>68</v>
      </c>
      <c r="B3" s="199"/>
      <c r="C3" s="199"/>
      <c r="D3" s="199"/>
      <c r="E3" s="199"/>
      <c r="F3" s="199"/>
      <c r="G3" s="196"/>
      <c r="H3" s="197"/>
    </row>
    <row r="4" spans="1:8" s="51" customFormat="1" ht="15.6" x14ac:dyDescent="0.3">
      <c r="A4" s="198"/>
      <c r="B4" s="199"/>
      <c r="C4" s="199"/>
      <c r="D4" s="199"/>
      <c r="E4" s="199"/>
      <c r="F4" s="199"/>
      <c r="G4" s="196"/>
      <c r="H4" s="197"/>
    </row>
    <row r="5" spans="1:8" x14ac:dyDescent="0.3">
      <c r="A5" s="200"/>
      <c r="B5" s="201"/>
      <c r="C5" s="201"/>
      <c r="D5" s="201"/>
      <c r="E5" s="201"/>
      <c r="F5" s="201"/>
      <c r="G5" s="201"/>
      <c r="H5" s="202"/>
    </row>
    <row r="6" spans="1:8" ht="15.6" x14ac:dyDescent="0.3">
      <c r="A6" s="179" t="s">
        <v>80</v>
      </c>
      <c r="B6" s="180"/>
      <c r="C6" s="180"/>
      <c r="D6" s="181"/>
      <c r="E6" s="180"/>
      <c r="F6" s="180"/>
      <c r="G6" s="180"/>
      <c r="H6" s="182"/>
    </row>
    <row r="7" spans="1:8" x14ac:dyDescent="0.3">
      <c r="A7" s="183" t="s">
        <v>55</v>
      </c>
      <c r="B7" s="184"/>
      <c r="C7" s="185" t="s">
        <v>6</v>
      </c>
      <c r="D7" s="70" t="s">
        <v>56</v>
      </c>
      <c r="E7" s="70" t="s">
        <v>57</v>
      </c>
      <c r="F7" s="70" t="s">
        <v>58</v>
      </c>
      <c r="G7" s="70" t="s">
        <v>59</v>
      </c>
      <c r="H7" s="71" t="s">
        <v>60</v>
      </c>
    </row>
    <row r="8" spans="1:8" x14ac:dyDescent="0.3">
      <c r="A8" s="72" t="s">
        <v>61</v>
      </c>
      <c r="B8" s="73" t="s">
        <v>62</v>
      </c>
      <c r="C8" s="186"/>
      <c r="D8" s="187" t="s">
        <v>63</v>
      </c>
      <c r="E8" s="188"/>
      <c r="F8" s="188"/>
      <c r="G8" s="188"/>
      <c r="H8" s="189"/>
    </row>
    <row r="9" spans="1:8" ht="43.5" customHeight="1" x14ac:dyDescent="0.3">
      <c r="A9" s="74">
        <v>1</v>
      </c>
      <c r="B9" s="75" t="s">
        <v>72</v>
      </c>
      <c r="C9" s="76" t="s">
        <v>21</v>
      </c>
      <c r="D9" s="203"/>
      <c r="E9" s="204"/>
      <c r="F9" s="204"/>
      <c r="G9" s="204"/>
      <c r="H9" s="205"/>
    </row>
    <row r="10" spans="1:8" ht="36.75" customHeight="1" x14ac:dyDescent="0.3">
      <c r="A10" s="74">
        <v>2</v>
      </c>
      <c r="B10" s="77" t="s">
        <v>73</v>
      </c>
      <c r="C10" s="78" t="s">
        <v>64</v>
      </c>
      <c r="D10" s="206" t="e">
        <f>ROUND(D9/(('Incasari_plati 1-5 Prognoza'!E58+'Incasari_plati 1-5 Prognoza'!F58+'Incasari_plati 1-5 Prognoza'!G58+'Incasari_plati 1-5 Prognoza'!H58+'Incasari_plati 1-5 Prognoza'!I58+'Incasari_plati 1-5 Prognoza'!I58+'Incasari_plati 1-5 Prognoza'!I58+'Incasari_plati 1-5 Prognoza'!I58+'Incasari_plati 1-5 Prognoza'!I58+'Incasari_plati 1-5 Prognoza'!I58+'Incasari_plati 1-5 Prognoza'!I58+'Incasari_plati 1-5 Prognoza'!I58)/12), 4)</f>
        <v>#DIV/0!</v>
      </c>
      <c r="E10" s="207"/>
      <c r="F10" s="207"/>
      <c r="G10" s="207"/>
      <c r="H10" s="208"/>
    </row>
    <row r="11" spans="1:8" ht="49.5" customHeight="1" x14ac:dyDescent="0.3">
      <c r="A11" s="74">
        <v>3</v>
      </c>
      <c r="B11" s="75" t="s">
        <v>83</v>
      </c>
      <c r="C11" s="79" t="s">
        <v>65</v>
      </c>
      <c r="D11" s="83" t="str">
        <f>IF('Incasari_plati 1-5 Prognoza'!E42=0,"Nu este cazul !",ROUND(('Incasari_plati 1-5 Prognoza'!E33+'Incasari_plati 1-5 Prognoza'!E35+'Incasari_plati 1-5 Prognoza'!E36+'Incasari_plati 1-5 Prognoza'!E37-'Incasari_plati 1-5 Prognoza'!E44-'Incasari_plati 1-5 Prognoza'!E48)/'Incasari_plati 1-5 Prognoza'!E42,4))</f>
        <v>Nu este cazul !</v>
      </c>
      <c r="E11" s="83" t="str">
        <f>IF('Incasari_plati 1-5 Prognoza'!F42=0,"Nu este cazul !",ROUND(('Incasari_plati 1-5 Prognoza'!F33+'Incasari_plati 1-5 Prognoza'!F35+'Incasari_plati 1-5 Prognoza'!F36+'Incasari_plati 1-5 Prognoza'!F37-'Incasari_plati 1-5 Prognoza'!F44-'Incasari_plati 1-5 Prognoza'!F48)/'Incasari_plati 1-5 Prognoza'!F42,4))</f>
        <v>Nu este cazul !</v>
      </c>
      <c r="F11" s="83" t="str">
        <f>IF('Incasari_plati 1-5 Prognoza'!G42=0,"Nu este cazul !",ROUND(('Incasari_plati 1-5 Prognoza'!G33+'Incasari_plati 1-5 Prognoza'!G35+'Incasari_plati 1-5 Prognoza'!G36+'Incasari_plati 1-5 Prognoza'!G37-'Incasari_plati 1-5 Prognoza'!G44-'Incasari_plati 1-5 Prognoza'!G48)/'Incasari_plati 1-5 Prognoza'!G42,4))</f>
        <v>Nu este cazul !</v>
      </c>
      <c r="G11" s="83" t="str">
        <f>IF('Incasari_plati 1-5 Prognoza'!H42=0,"Nu este cazul !",ROUND(('Incasari_plati 1-5 Prognoza'!H33+'Incasari_plati 1-5 Prognoza'!H35+'Incasari_plati 1-5 Prognoza'!H36+'Incasari_plati 1-5 Prognoza'!H37-'Incasari_plati 1-5 Prognoza'!H44-'Incasari_plati 1-5 Prognoza'!H48)/'Incasari_plati 1-5 Prognoza'!H42,4))</f>
        <v>Nu este cazul !</v>
      </c>
      <c r="H11" s="83" t="str">
        <f>IF('Incasari_plati 1-5 Prognoza'!I42=0,"Nu este cazul !",ROUND(('Incasari_plati 1-5 Prognoza'!I33+'Incasari_plati 1-5 Prognoza'!I35+'Incasari_plati 1-5 Prognoza'!I36+'Incasari_plati 1-5 Prognoza'!I37-'Incasari_plati 1-5 Prognoza'!I44-'Incasari_plati 1-5 Prognoza'!I48)/'Incasari_plati 1-5 Prognoza'!I42,4))</f>
        <v>Nu este cazul !</v>
      </c>
    </row>
    <row r="12" spans="1:8" ht="39" customHeight="1" x14ac:dyDescent="0.3">
      <c r="A12" s="74">
        <v>4</v>
      </c>
      <c r="B12" s="77" t="s">
        <v>66</v>
      </c>
      <c r="C12" s="79"/>
      <c r="D12" s="209">
        <v>0.04</v>
      </c>
      <c r="E12" s="210"/>
      <c r="F12" s="210"/>
      <c r="G12" s="210"/>
      <c r="H12" s="211"/>
    </row>
    <row r="13" spans="1:8" ht="30" customHeight="1" x14ac:dyDescent="0.3">
      <c r="A13" s="74">
        <v>5</v>
      </c>
      <c r="B13" s="75" t="s">
        <v>74</v>
      </c>
      <c r="C13" s="80" t="s">
        <v>21</v>
      </c>
      <c r="D13" s="212">
        <f>ROUND('Incasari_plati 1-5 Prognoza'!E58/(1+D12)+'Incasari_plati 1-5 Prognoza'!F58/(1+D12)^2+'Incasari_plati 1-5 Prognoza'!G58/(1+D12)^3+'Incasari_plati 1-5 Prognoza'!H58/(1+D12)^4+'Incasari_plati 1-5 Prognoza'!I58/(1+D12)^5+'Incasari_plati 1-5 Prognoza'!I58/(1+D12)^6+'Incasari_plati 1-5 Prognoza'!I58/(1+D12)^7+'Incasari_plati 1-5 Prognoza'!I58/(1+D12)^8+'Incasari_plati 1-5 Prognoza'!I58/(1+D12)^9+'Incasari_plati 1-5 Prognoza'!I58/(1+D12)^10+'Incasari_plati 1-5 Prognoza'!I58/(1+D12)^11+'Incasari_plati 1-5 Prognoza'!I58/(1+D12)^12-'Indicatori financiari'!D9, 0)</f>
        <v>0</v>
      </c>
      <c r="E13" s="213"/>
      <c r="F13" s="213"/>
      <c r="G13" s="213"/>
      <c r="H13" s="214"/>
    </row>
    <row r="14" spans="1:8" ht="42.75" customHeight="1" thickBot="1" x14ac:dyDescent="0.35">
      <c r="A14" s="81">
        <v>6</v>
      </c>
      <c r="B14" s="82" t="s">
        <v>75</v>
      </c>
      <c r="C14" s="80" t="s">
        <v>21</v>
      </c>
      <c r="D14" s="84">
        <f>'Incasari_plati 1-5 Prognoza'!E60</f>
        <v>0</v>
      </c>
      <c r="E14" s="84">
        <f>'Incasari_plati 1-5 Prognoza'!F60</f>
        <v>0</v>
      </c>
      <c r="F14" s="84">
        <f>'Incasari_plati 1-5 Prognoza'!G60</f>
        <v>0</v>
      </c>
      <c r="G14" s="84">
        <f>'Incasari_plati 1-5 Prognoza'!H60</f>
        <v>0</v>
      </c>
      <c r="H14" s="84">
        <f>'Incasari_plati 1-5 Prognoza'!I60</f>
        <v>0</v>
      </c>
    </row>
    <row r="15" spans="1:8" x14ac:dyDescent="0.3">
      <c r="A15" s="215"/>
      <c r="B15" s="216"/>
      <c r="C15" s="216"/>
      <c r="D15" s="216"/>
      <c r="E15" s="216"/>
      <c r="F15" s="216"/>
      <c r="G15" s="217"/>
      <c r="H15" s="6"/>
    </row>
    <row r="16" spans="1:8" x14ac:dyDescent="0.3">
      <c r="A16" s="218"/>
      <c r="B16" s="219"/>
      <c r="C16" s="219"/>
      <c r="D16" s="219"/>
      <c r="E16" s="219"/>
      <c r="F16" s="219"/>
      <c r="G16" s="220"/>
      <c r="H16" s="7"/>
    </row>
    <row r="18" spans="2:15" x14ac:dyDescent="0.3"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2:15" x14ac:dyDescent="0.3"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2:15" x14ac:dyDescent="0.3">
      <c r="B20" s="9"/>
      <c r="C20" s="9"/>
      <c r="D20" s="10"/>
      <c r="E20" s="10"/>
      <c r="F20" s="10"/>
      <c r="G20" s="10"/>
      <c r="H20" s="8"/>
      <c r="I20" s="8"/>
      <c r="J20" s="8"/>
      <c r="K20" s="8"/>
      <c r="L20" s="8"/>
      <c r="M20" s="8"/>
      <c r="N20" s="8"/>
      <c r="O20" s="8"/>
    </row>
    <row r="21" spans="2:15" x14ac:dyDescent="0.3">
      <c r="B21" s="9"/>
      <c r="C21" s="9"/>
      <c r="D21" s="10"/>
      <c r="E21" s="10"/>
      <c r="F21" s="10"/>
      <c r="G21" s="10"/>
      <c r="H21" s="8"/>
      <c r="I21" s="8"/>
      <c r="J21" s="8"/>
      <c r="K21" s="8"/>
      <c r="L21" s="8"/>
      <c r="M21" s="8"/>
      <c r="N21" s="8"/>
      <c r="O21" s="8"/>
    </row>
    <row r="22" spans="2:15" x14ac:dyDescent="0.3">
      <c r="B22" s="9"/>
      <c r="C22" s="9"/>
      <c r="D22" s="11"/>
      <c r="E22" s="10"/>
      <c r="F22" s="10"/>
      <c r="G22" s="10"/>
      <c r="H22" s="8"/>
      <c r="I22" s="8"/>
      <c r="J22" s="8"/>
      <c r="K22" s="8"/>
      <c r="L22" s="8"/>
      <c r="M22" s="8"/>
      <c r="N22" s="8"/>
      <c r="O22" s="8"/>
    </row>
    <row r="23" spans="2:15" x14ac:dyDescent="0.3">
      <c r="B23" s="9"/>
      <c r="C23" s="9"/>
      <c r="D23" s="10"/>
      <c r="E23" s="10"/>
      <c r="F23" s="10"/>
      <c r="G23" s="10"/>
      <c r="H23" s="8"/>
      <c r="I23" s="8"/>
      <c r="J23" s="8"/>
      <c r="K23" s="8"/>
      <c r="L23" s="8"/>
      <c r="M23" s="8"/>
      <c r="N23" s="8"/>
      <c r="O23" s="8"/>
    </row>
    <row r="24" spans="2:15" x14ac:dyDescent="0.3">
      <c r="B24" s="9"/>
      <c r="C24" s="9"/>
      <c r="D24" s="10"/>
      <c r="E24" s="10"/>
      <c r="F24" s="10"/>
      <c r="G24" s="10"/>
      <c r="H24" s="8"/>
      <c r="I24" s="8"/>
      <c r="J24" s="8"/>
      <c r="K24" s="8"/>
      <c r="L24" s="8"/>
      <c r="M24" s="8"/>
      <c r="N24" s="8"/>
      <c r="O24" s="8"/>
    </row>
    <row r="25" spans="2:15" ht="17.399999999999999" x14ac:dyDescent="0.3">
      <c r="B25" s="12"/>
      <c r="C25" s="12"/>
      <c r="D25" s="12"/>
      <c r="E25" s="12"/>
      <c r="F25" s="12"/>
      <c r="G25" s="9"/>
    </row>
    <row r="26" spans="2:15" ht="17.399999999999999" x14ac:dyDescent="0.3">
      <c r="B26" s="12"/>
      <c r="C26" s="9"/>
      <c r="D26" s="9"/>
      <c r="E26" s="9"/>
      <c r="F26" s="9"/>
      <c r="G26" s="9"/>
    </row>
    <row r="27" spans="2:15" x14ac:dyDescent="0.3">
      <c r="B27" s="9"/>
      <c r="C27" s="9"/>
      <c r="D27" s="9"/>
      <c r="E27" s="9"/>
      <c r="F27" s="9"/>
      <c r="G27" s="9"/>
    </row>
    <row r="28" spans="2:15" x14ac:dyDescent="0.3">
      <c r="B28" s="9"/>
      <c r="C28" s="9"/>
      <c r="D28" s="9"/>
      <c r="E28" s="9"/>
      <c r="F28" s="9"/>
      <c r="G28" s="9"/>
    </row>
    <row r="29" spans="2:15" x14ac:dyDescent="0.3">
      <c r="B29" s="9"/>
      <c r="C29" s="9"/>
      <c r="D29" s="9"/>
      <c r="E29" s="9"/>
      <c r="F29" s="9"/>
      <c r="G29" s="9"/>
    </row>
    <row r="30" spans="2:15" x14ac:dyDescent="0.3">
      <c r="B30" s="9"/>
      <c r="C30" s="9"/>
      <c r="D30" s="9"/>
      <c r="E30" s="9"/>
      <c r="F30" s="9"/>
      <c r="G30" s="9"/>
    </row>
    <row r="31" spans="2:15" x14ac:dyDescent="0.3">
      <c r="B31" s="9"/>
      <c r="C31" s="9"/>
      <c r="D31" s="9"/>
      <c r="E31" s="9"/>
      <c r="F31" s="9"/>
      <c r="G31" s="9"/>
    </row>
    <row r="32" spans="2:15" x14ac:dyDescent="0.3">
      <c r="B32" s="9"/>
      <c r="C32" s="9"/>
      <c r="D32" s="9"/>
      <c r="E32" s="9"/>
      <c r="F32" s="9"/>
      <c r="G32" s="9"/>
    </row>
    <row r="33" spans="2:7" x14ac:dyDescent="0.3">
      <c r="B33" s="9"/>
      <c r="C33" s="9"/>
      <c r="D33" s="9"/>
      <c r="E33" s="9"/>
      <c r="F33" s="9"/>
      <c r="G33" s="9"/>
    </row>
  </sheetData>
  <sheetProtection algorithmName="SHA-512" hashValue="jwFgGg1GEoYe3vnEZkhiAOHCAuGuInNr7Fr9dsQ/uvgua6cRGJeJOGwEnJ4eVleqmQgf4Ogz3KMQTM1YgXPeAw==" saltValue="pmLwpCgi8ts0YG/Glr1SjA==" spinCount="100000" sheet="1" objects="1" scenarios="1"/>
  <mergeCells count="14">
    <mergeCell ref="D9:H9"/>
    <mergeCell ref="D10:H10"/>
    <mergeCell ref="D12:H12"/>
    <mergeCell ref="D13:H13"/>
    <mergeCell ref="A15:G16"/>
    <mergeCell ref="A6:H6"/>
    <mergeCell ref="A7:B7"/>
    <mergeCell ref="C7:C8"/>
    <mergeCell ref="D8:H8"/>
    <mergeCell ref="A1:F1"/>
    <mergeCell ref="A2:F2"/>
    <mergeCell ref="G1:H4"/>
    <mergeCell ref="A3:F4"/>
    <mergeCell ref="A5:H5"/>
  </mergeCells>
  <pageMargins left="0.7" right="0.7" top="0.75" bottom="0.75" header="0.3" footer="0.3"/>
  <pageSetup paperSize="9" scale="74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4</vt:i4>
      </vt:variant>
      <vt:variant>
        <vt:lpstr>Zone denumite</vt:lpstr>
      </vt:variant>
      <vt:variant>
        <vt:i4>1</vt:i4>
      </vt:variant>
    </vt:vector>
  </HeadingPairs>
  <TitlesOfParts>
    <vt:vector size="5" baseType="lpstr">
      <vt:lpstr>Incasari_plati anul 1</vt:lpstr>
      <vt:lpstr>Incasari_plati anul 2</vt:lpstr>
      <vt:lpstr>Incasari_plati 1-5 Prognoza</vt:lpstr>
      <vt:lpstr>Indicatori financiari</vt:lpstr>
      <vt:lpstr>'Indicatori financiari'!Zona_de_imprimat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2018-08-30T08:14:25Z</dcterms:modified>
</cp:coreProperties>
</file>